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0. № 12\На комиссию\"/>
    </mc:Choice>
  </mc:AlternateContent>
  <xr:revisionPtr revIDLastSave="0" documentId="13_ncr:1_{051CA8AD-85C5-4D69-9427-5A1FDCE66C54}" xr6:coauthVersionLast="45" xr6:coauthVersionMax="45" xr10:uidLastSave="{00000000-0000-0000-0000-000000000000}"/>
  <bookViews>
    <workbookView xWindow="-120" yWindow="-120" windowWidth="29040" windowHeight="15840" activeTab="1" xr2:uid="{B4CD565F-EBCD-4E92-9F13-75D4E37E6F0D}"/>
  </bookViews>
  <sheets>
    <sheet name="Фин ППЦ+ОЗ Октябрь" sheetId="1" r:id="rId1"/>
    <sheet name="Октябрь" sheetId="2" r:id="rId2"/>
  </sheets>
  <externalReferences>
    <externalReference r:id="rId3"/>
    <externalReference r:id="rId4"/>
  </externalReferences>
  <definedNames>
    <definedName name="_xlnm._FilterDatabase" localSheetId="1" hidden="1">Октябрь!$A$10:$C$48</definedName>
    <definedName name="_xlnm._FilterDatabase" localSheetId="0" hidden="1">'Фин ППЦ+ОЗ Октябрь'!$A$10:$O$10</definedName>
    <definedName name="Z_C581C282_CB88_4D6E_8EF4_E37BB2DF46D9_.wvu.Cols" localSheetId="1" hidden="1">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</definedName>
    <definedName name="Z_C581C282_CB88_4D6E_8EF4_E37BB2DF46D9_.wvu.Cols" localSheetId="0" hidden="1">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</definedName>
    <definedName name="Z_C581C282_CB88_4D6E_8EF4_E37BB2DF46D9_.wvu.PrintArea" localSheetId="1" hidden="1">Октябрь!$B$1:$C$73</definedName>
    <definedName name="Z_C581C282_CB88_4D6E_8EF4_E37BB2DF46D9_.wvu.PrintArea" localSheetId="0" hidden="1">'Фин ППЦ+ОЗ Октябрь'!$B$1:$M$71</definedName>
    <definedName name="_xlnm.Print_Titles" localSheetId="1">Октябрь!$8:$10</definedName>
    <definedName name="_xlnm.Print_Titles" localSheetId="0">'Фин ППЦ+ОЗ Октябрь'!$8:$10</definedName>
    <definedName name="_xlnm.Print_Area" localSheetId="1">Октябрь!$A$1:$L$73</definedName>
    <definedName name="_xlnm.Print_Area" localSheetId="0">'Фин ППЦ+ОЗ Октябрь'!$A$1:$M$75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8" i="2" l="1"/>
  <c r="F48" i="2"/>
  <c r="E48" i="1"/>
  <c r="D48" i="1"/>
  <c r="C48" i="1"/>
  <c r="I47" i="1"/>
  <c r="K47" i="1" s="1"/>
  <c r="F47" i="1"/>
  <c r="L46" i="1"/>
  <c r="K46" i="1"/>
  <c r="J46" i="1"/>
  <c r="M46" i="1" s="1"/>
  <c r="I46" i="1"/>
  <c r="F46" i="1"/>
  <c r="L45" i="1"/>
  <c r="J45" i="1"/>
  <c r="M45" i="1" s="1"/>
  <c r="I45" i="1"/>
  <c r="K45" i="1" s="1"/>
  <c r="F45" i="1"/>
  <c r="L44" i="1"/>
  <c r="K44" i="1"/>
  <c r="J44" i="1"/>
  <c r="I44" i="1"/>
  <c r="F44" i="1"/>
  <c r="I43" i="1"/>
  <c r="K43" i="1" s="1"/>
  <c r="F43" i="1"/>
  <c r="L42" i="1"/>
  <c r="K42" i="1"/>
  <c r="J42" i="1"/>
  <c r="M42" i="1" s="1"/>
  <c r="I42" i="1"/>
  <c r="F42" i="1"/>
  <c r="L41" i="1"/>
  <c r="J41" i="1"/>
  <c r="M41" i="1" s="1"/>
  <c r="I41" i="1"/>
  <c r="K41" i="1" s="1"/>
  <c r="F41" i="1"/>
  <c r="L40" i="1"/>
  <c r="K40" i="1"/>
  <c r="J40" i="1"/>
  <c r="I40" i="1"/>
  <c r="F40" i="1"/>
  <c r="I39" i="1"/>
  <c r="K39" i="1" s="1"/>
  <c r="F39" i="1"/>
  <c r="L38" i="1"/>
  <c r="K38" i="1"/>
  <c r="J38" i="1"/>
  <c r="M38" i="1" s="1"/>
  <c r="I38" i="1"/>
  <c r="F38" i="1"/>
  <c r="L37" i="1"/>
  <c r="J37" i="1"/>
  <c r="M37" i="1" s="1"/>
  <c r="I37" i="1"/>
  <c r="K37" i="1" s="1"/>
  <c r="F37" i="1"/>
  <c r="L36" i="1"/>
  <c r="K36" i="1"/>
  <c r="J36" i="1"/>
  <c r="I36" i="1"/>
  <c r="F36" i="1"/>
  <c r="I35" i="1"/>
  <c r="K35" i="1" s="1"/>
  <c r="F35" i="1"/>
  <c r="L34" i="1"/>
  <c r="K34" i="1"/>
  <c r="J34" i="1"/>
  <c r="M34" i="1" s="1"/>
  <c r="I34" i="1"/>
  <c r="F34" i="1"/>
  <c r="L33" i="1"/>
  <c r="J33" i="1"/>
  <c r="M33" i="1" s="1"/>
  <c r="I33" i="1"/>
  <c r="K33" i="1" s="1"/>
  <c r="F33" i="1"/>
  <c r="L32" i="1"/>
  <c r="K32" i="1"/>
  <c r="J32" i="1"/>
  <c r="I32" i="1"/>
  <c r="F32" i="1"/>
  <c r="I31" i="1"/>
  <c r="K31" i="1" s="1"/>
  <c r="F31" i="1"/>
  <c r="L30" i="1"/>
  <c r="K30" i="1"/>
  <c r="J30" i="1"/>
  <c r="M30" i="1" s="1"/>
  <c r="I30" i="1"/>
  <c r="F30" i="1"/>
  <c r="L29" i="1"/>
  <c r="J29" i="1"/>
  <c r="M29" i="1" s="1"/>
  <c r="I29" i="1"/>
  <c r="K29" i="1" s="1"/>
  <c r="F29" i="1"/>
  <c r="L28" i="1"/>
  <c r="K28" i="1"/>
  <c r="J28" i="1"/>
  <c r="I28" i="1"/>
  <c r="F28" i="1"/>
  <c r="I27" i="1"/>
  <c r="K27" i="1" s="1"/>
  <c r="F27" i="1"/>
  <c r="L26" i="1"/>
  <c r="K26" i="1"/>
  <c r="J26" i="1"/>
  <c r="M26" i="1" s="1"/>
  <c r="I26" i="1"/>
  <c r="F26" i="1"/>
  <c r="L25" i="1"/>
  <c r="J25" i="1"/>
  <c r="M25" i="1" s="1"/>
  <c r="I25" i="1"/>
  <c r="K25" i="1" s="1"/>
  <c r="F25" i="1"/>
  <c r="L24" i="1"/>
  <c r="K24" i="1"/>
  <c r="J24" i="1"/>
  <c r="I24" i="1"/>
  <c r="F24" i="1"/>
  <c r="I23" i="1"/>
  <c r="K23" i="1" s="1"/>
  <c r="F23" i="1"/>
  <c r="L22" i="1"/>
  <c r="K22" i="1"/>
  <c r="J22" i="1"/>
  <c r="M22" i="1" s="1"/>
  <c r="I22" i="1"/>
  <c r="F22" i="1"/>
  <c r="L21" i="1"/>
  <c r="J21" i="1"/>
  <c r="M21" i="1" s="1"/>
  <c r="I21" i="1"/>
  <c r="K21" i="1" s="1"/>
  <c r="F21" i="1"/>
  <c r="L20" i="1"/>
  <c r="K20" i="1"/>
  <c r="J20" i="1"/>
  <c r="I20" i="1"/>
  <c r="F20" i="1"/>
  <c r="I19" i="1"/>
  <c r="K19" i="1" s="1"/>
  <c r="F19" i="1"/>
  <c r="L18" i="1"/>
  <c r="K18" i="1"/>
  <c r="J18" i="1"/>
  <c r="M18" i="1" s="1"/>
  <c r="I18" i="1"/>
  <c r="F18" i="1"/>
  <c r="L17" i="1"/>
  <c r="I17" i="1"/>
  <c r="K17" i="1" s="1"/>
  <c r="F17" i="1"/>
  <c r="L16" i="1"/>
  <c r="K16" i="1"/>
  <c r="J16" i="1"/>
  <c r="M16" i="1" s="1"/>
  <c r="I16" i="1"/>
  <c r="F16" i="1"/>
  <c r="L15" i="1"/>
  <c r="I15" i="1"/>
  <c r="K15" i="1" s="1"/>
  <c r="F15" i="1"/>
  <c r="L14" i="1"/>
  <c r="K14" i="1"/>
  <c r="J14" i="1"/>
  <c r="M14" i="1" s="1"/>
  <c r="I14" i="1"/>
  <c r="F14" i="1"/>
  <c r="L13" i="1"/>
  <c r="I13" i="1"/>
  <c r="K13" i="1" s="1"/>
  <c r="F13" i="1"/>
  <c r="L12" i="1"/>
  <c r="K12" i="1"/>
  <c r="J12" i="1"/>
  <c r="M12" i="1" s="1"/>
  <c r="I12" i="1"/>
  <c r="F12" i="1"/>
  <c r="L11" i="1"/>
  <c r="I11" i="1"/>
  <c r="K11" i="1" s="1"/>
  <c r="K48" i="1" s="1"/>
  <c r="F11" i="1"/>
  <c r="F48" i="1" s="1"/>
  <c r="L28" i="2" l="1"/>
  <c r="L24" i="2"/>
  <c r="L38" i="2"/>
  <c r="L46" i="2"/>
  <c r="L16" i="2"/>
  <c r="J11" i="1"/>
  <c r="J13" i="1"/>
  <c r="M13" i="1" s="1"/>
  <c r="J31" i="1"/>
  <c r="J35" i="1"/>
  <c r="J39" i="1"/>
  <c r="M39" i="1" s="1"/>
  <c r="J43" i="1"/>
  <c r="J47" i="1"/>
  <c r="D48" i="2"/>
  <c r="L27" i="2"/>
  <c r="L37" i="2"/>
  <c r="L45" i="2"/>
  <c r="J15" i="1"/>
  <c r="M15" i="1" s="1"/>
  <c r="J17" i="1"/>
  <c r="M17" i="1" s="1"/>
  <c r="J19" i="1"/>
  <c r="J23" i="1"/>
  <c r="J27" i="1"/>
  <c r="L13" i="2"/>
  <c r="L19" i="1"/>
  <c r="L48" i="1" s="1"/>
  <c r="M20" i="1"/>
  <c r="L23" i="1"/>
  <c r="M24" i="1"/>
  <c r="L27" i="1"/>
  <c r="M28" i="1"/>
  <c r="L31" i="1"/>
  <c r="M32" i="1"/>
  <c r="L35" i="1"/>
  <c r="M36" i="1"/>
  <c r="L39" i="1"/>
  <c r="M40" i="1"/>
  <c r="L43" i="1"/>
  <c r="M44" i="1"/>
  <c r="L47" i="1"/>
  <c r="I48" i="2"/>
  <c r="L14" i="2"/>
  <c r="L19" i="2"/>
  <c r="L22" i="2"/>
  <c r="L30" i="2"/>
  <c r="C48" i="2"/>
  <c r="G48" i="2"/>
  <c r="L25" i="2"/>
  <c r="L31" i="2"/>
  <c r="L35" i="2"/>
  <c r="L36" i="2"/>
  <c r="L44" i="2"/>
  <c r="L15" i="2"/>
  <c r="L23" i="2"/>
  <c r="L33" i="2"/>
  <c r="L34" i="2"/>
  <c r="L41" i="2"/>
  <c r="L42" i="2"/>
  <c r="L29" i="2"/>
  <c r="L32" i="2"/>
  <c r="L40" i="2"/>
  <c r="L47" i="2"/>
  <c r="L18" i="2" l="1"/>
  <c r="L39" i="2"/>
  <c r="L43" i="2"/>
  <c r="E48" i="2"/>
  <c r="M27" i="1"/>
  <c r="M35" i="1"/>
  <c r="J48" i="1"/>
  <c r="M11" i="1"/>
  <c r="L20" i="2"/>
  <c r="M23" i="1"/>
  <c r="M47" i="1"/>
  <c r="M31" i="1"/>
  <c r="L21" i="2"/>
  <c r="L11" i="2"/>
  <c r="H48" i="2"/>
  <c r="L26" i="2"/>
  <c r="L17" i="2"/>
  <c r="K48" i="2"/>
  <c r="M19" i="1"/>
  <c r="M43" i="1"/>
  <c r="L12" i="2"/>
  <c r="L48" i="2" l="1"/>
  <c r="M48" i="1"/>
</calcChain>
</file>

<file path=xl/sharedStrings.xml><?xml version="1.0" encoding="utf-8"?>
<sst xmlns="http://schemas.openxmlformats.org/spreadsheetml/2006/main" count="175" uniqueCount="100">
  <si>
    <t>Приложение 33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</si>
  <si>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</si>
  <si>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</si>
  <si>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31 октября 2019 г. № 12</t>
  </si>
  <si>
    <t>Расчет подушевого норматива финансирования медицинской помощи, оказанной в амбулаторных условиях в октябре 2019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</si>
  <si>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</si>
  <si>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</si>
  <si>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</si>
  <si>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</si>
  <si>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</si>
  <si>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</si>
  <si>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</si>
  <si>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</si>
  <si>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</si>
  <si>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</si>
  <si>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</si>
  <si>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</si>
  <si>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</si>
  <si>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</si>
  <si>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</si>
  <si>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</si>
  <si>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</si>
  <si>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</si>
  <si>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</si>
  <si>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</si>
  <si>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</si>
  <si>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</si>
  <si>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</si>
  <si>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</si>
  <si>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</si>
  <si>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</si>
  <si>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</si>
  <si>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</si>
  <si>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</si>
  <si>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</si>
  <si>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</si>
  <si>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</si>
  <si>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</si>
  <si>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</si>
  <si>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</si>
  <si>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</si>
  <si>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</si>
  <si>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</si>
  <si>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</si>
  <si>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</si>
  <si>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</si>
  <si>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</si>
  <si>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</si>
  <si>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</si>
  <si>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</si>
  <si>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</si>
  <si>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</si>
  <si>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</si>
  <si>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</si>
  <si>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</si>
  <si>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</si>
  <si>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</si>
  <si>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</si>
  <si>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</si>
  <si>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</si>
  <si>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</si>
  <si>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</si>
  <si>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</si>
  <si>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</si>
  <si>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</si>
  <si>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</si>
  <si>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</si>
  <si>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</si>
  <si>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</si>
  <si>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</si>
  <si>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</si>
  <si>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</si>
  <si>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</si>
  <si>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</si>
  <si>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</si>
  <si>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</si>
  <si>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</si>
  <si>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</si>
  <si>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</si>
  <si>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</si>
  <si>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</si>
  <si>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</si>
  <si>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</si>
  <si>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</si>
  <si>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</si>
  <si>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</si>
  <si>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</si>
  <si>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34</t>
  </si>
  <si>
    <t>Расчет подушевого норматива финансирования медицинской помощи, оказанной в амбулаторных условиях в разрезе видов помощи 
в октябре 2019 года из средств ОМС</t>
  </si>
  <si>
    <t>ППЦ</t>
  </si>
  <si>
    <t>ППЦ (ДН)*</t>
  </si>
  <si>
    <t>ОЗ</t>
  </si>
  <si>
    <t>БУ "Поликлиника поселка Белый Яр"</t>
  </si>
  <si>
    <t>НУЗ "Отделенческая клиническая больница на станции Сургут ОАО "РЖД"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</si>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</sst>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4" fontId="1" fillId="0" borderId="0" xfId="1" applyNumberFormat="1" applyAlignment="1">
      <alignment horizontal="right" vertical="center"/>
    </xf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6" xfId="5" applyFont="1" applyBorder="1" applyAlignment="1">
      <alignment vertical="center" wrapText="1"/>
    </xf>
    <xf numFmtId="0" fontId="2" fillId="3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52397055-56BB-4825-B3CC-D58CA99AEEEA}"/>
    <cellStyle name="Обычный 3 2" xfId="4" xr:uid="{BE2D5BC0-3165-42A3-BA51-9B64E8469B1F}"/>
    <cellStyle name="Обычный_декабрь 2009 не застрах в хмао" xfId="2" xr:uid="{E3282F0F-5F65-44FB-8459-28580C6DF097}"/>
    <cellStyle name="Обычный_Обнов.Таб.Объмы 2010 год" xfId="5" xr:uid="{F9B3729D-C62E-4BD1-B1B5-59A4D1D20A99}"/>
    <cellStyle name="Обычный_Обновленная поликлиника  итого" xfId="3" xr:uid="{8D84DC03-4ED4-4F1E-B33A-EF8E9DED9DDA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6614-F1C4-4369-9EE8-D50D0D9E0222}">
  <sheetPr>
    <tabColor rgb="FFFFFF00"/>
    <outlinePr summaryBelow="0"/>
  </sheetPr>
  <dimension ref="A1:O73"/>
  <sheetViews>
    <sheetView view="pageBreakPreview" zoomScale="70" zoomScaleSheetLayoutView="70" workbookViewId="0">
      <pane xSplit="2" ySplit="9" topLeftCell="C10" activePane="bottomRight" state="frozen"/>
      <selection sqref="A1:XFD1048576"/>
      <selection pane="topRight" sqref="A1:XFD1048576"/>
      <selection pane="bottomLeft" sqref="A1:XFD1048576"/>
      <selection pane="bottomRight" activeCell="G14" sqref="G14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40" customWidth="1"/>
    <col min="14" max="15" width="9.140625" style="7"/>
    <col min="16" max="16384" width="9.140625" style="1"/>
  </cols>
  <sheetData>
    <row r="1" spans="1:13" s="7" customFormat="1" ht="18.75" x14ac:dyDescent="0.3">
      <c r="A1" s="1"/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s="7" customFormat="1" ht="18.75" x14ac:dyDescent="0.3">
      <c r="A2" s="1"/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s="7" customFormat="1" ht="18.75" x14ac:dyDescent="0.3">
      <c r="A3" s="1"/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s="7" customFormat="1" ht="15.75" x14ac:dyDescent="0.25">
      <c r="A4" s="1"/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3</v>
      </c>
    </row>
    <row r="5" spans="1:13" s="7" customFormat="1" ht="15.75" x14ac:dyDescent="0.25">
      <c r="A5" s="1"/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s="7" customFormat="1" ht="18.75" x14ac:dyDescent="0.3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s="7" customFormat="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7" customFormat="1" ht="13.5" customHeight="1" x14ac:dyDescent="0.25">
      <c r="A8" s="47" t="s">
        <v>5</v>
      </c>
      <c r="B8" s="47" t="s">
        <v>6</v>
      </c>
      <c r="C8" s="49" t="s">
        <v>7</v>
      </c>
      <c r="D8" s="50"/>
      <c r="E8" s="50"/>
      <c r="F8" s="51"/>
      <c r="G8" s="52" t="s">
        <v>8</v>
      </c>
      <c r="H8" s="52" t="s">
        <v>9</v>
      </c>
      <c r="I8" s="52" t="s">
        <v>10</v>
      </c>
      <c r="J8" s="54" t="s">
        <v>11</v>
      </c>
      <c r="K8" s="55"/>
      <c r="L8" s="55"/>
      <c r="M8" s="56"/>
    </row>
    <row r="9" spans="1:13" s="7" customFormat="1" ht="102" customHeight="1" x14ac:dyDescent="0.25">
      <c r="A9" s="48"/>
      <c r="B9" s="48"/>
      <c r="C9" s="11" t="s">
        <v>12</v>
      </c>
      <c r="D9" s="12" t="s">
        <v>13</v>
      </c>
      <c r="E9" s="11" t="s">
        <v>14</v>
      </c>
      <c r="F9" s="11" t="s">
        <v>15</v>
      </c>
      <c r="G9" s="53"/>
      <c r="H9" s="53"/>
      <c r="I9" s="53"/>
      <c r="J9" s="11" t="s">
        <v>12</v>
      </c>
      <c r="K9" s="12" t="s">
        <v>13</v>
      </c>
      <c r="L9" s="11" t="s">
        <v>14</v>
      </c>
      <c r="M9" s="13" t="s">
        <v>16</v>
      </c>
    </row>
    <row r="10" spans="1:13" s="7" customFormat="1" ht="18" customHeight="1" x14ac:dyDescent="0.25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17</v>
      </c>
      <c r="G10" s="15">
        <v>7</v>
      </c>
      <c r="H10" s="15">
        <v>8</v>
      </c>
      <c r="I10" s="15" t="s">
        <v>18</v>
      </c>
      <c r="J10" s="16" t="s">
        <v>19</v>
      </c>
      <c r="K10" s="16" t="s">
        <v>20</v>
      </c>
      <c r="L10" s="16" t="s">
        <v>21</v>
      </c>
      <c r="M10" s="16" t="s">
        <v>22</v>
      </c>
    </row>
    <row r="11" spans="1:13" s="7" customFormat="1" ht="25.5" customHeight="1" x14ac:dyDescent="0.25">
      <c r="A11" s="17">
        <v>810001</v>
      </c>
      <c r="B11" s="18" t="s">
        <v>23</v>
      </c>
      <c r="C11" s="19">
        <v>447</v>
      </c>
      <c r="D11" s="19">
        <v>27740</v>
      </c>
      <c r="E11" s="19">
        <v>21</v>
      </c>
      <c r="F11" s="20">
        <f>SUM(C11:E11)</f>
        <v>28208</v>
      </c>
      <c r="G11" s="21">
        <v>569.63</v>
      </c>
      <c r="H11" s="22">
        <v>1.1771</v>
      </c>
      <c r="I11" s="21">
        <f t="shared" ref="I11:I18" si="0">ROUND(G11*H11,2)</f>
        <v>670.51</v>
      </c>
      <c r="J11" s="23">
        <f>ROUND(C11*$I11,2)</f>
        <v>299717.96999999997</v>
      </c>
      <c r="K11" s="23">
        <f>ROUND(D11*$I11,2)</f>
        <v>18599947.399999999</v>
      </c>
      <c r="L11" s="23">
        <f>ROUND(E11*$I11,2)</f>
        <v>14080.71</v>
      </c>
      <c r="M11" s="21">
        <f>SUM(J11:L11)</f>
        <v>18913746.079999998</v>
      </c>
    </row>
    <row r="12" spans="1:13" s="7" customFormat="1" ht="25.5" customHeight="1" x14ac:dyDescent="0.25">
      <c r="A12" s="17">
        <v>810003</v>
      </c>
      <c r="B12" s="18" t="s">
        <v>24</v>
      </c>
      <c r="C12" s="19">
        <v>31348</v>
      </c>
      <c r="D12" s="19">
        <v>10930</v>
      </c>
      <c r="E12" s="19">
        <v>6392</v>
      </c>
      <c r="F12" s="20">
        <f t="shared" ref="F12:F47" si="1">SUM(C12:E12)</f>
        <v>48670</v>
      </c>
      <c r="G12" s="21">
        <v>285.27999999999997</v>
      </c>
      <c r="H12" s="22">
        <v>1.1771</v>
      </c>
      <c r="I12" s="21">
        <f t="shared" si="0"/>
        <v>335.8</v>
      </c>
      <c r="J12" s="23">
        <f>ROUND(C12*$I12,2)</f>
        <v>10526658.4</v>
      </c>
      <c r="K12" s="23">
        <f>ROUND(D12*$I12,2)</f>
        <v>3670294</v>
      </c>
      <c r="L12" s="23">
        <f t="shared" ref="L12:L18" si="2">ROUND(E12*$I12,2)</f>
        <v>2146433.6</v>
      </c>
      <c r="M12" s="21">
        <f t="shared" ref="M12:M47" si="3">SUM(J12:L12)</f>
        <v>16343386</v>
      </c>
    </row>
    <row r="13" spans="1:13" s="7" customFormat="1" ht="25.5" customHeight="1" x14ac:dyDescent="0.25">
      <c r="A13" s="17">
        <v>810005</v>
      </c>
      <c r="B13" s="18" t="s">
        <v>25</v>
      </c>
      <c r="C13" s="19">
        <v>41663</v>
      </c>
      <c r="D13" s="19">
        <v>498</v>
      </c>
      <c r="E13" s="19">
        <v>62</v>
      </c>
      <c r="F13" s="20">
        <f t="shared" si="1"/>
        <v>42223</v>
      </c>
      <c r="G13" s="21">
        <v>367.99</v>
      </c>
      <c r="H13" s="22">
        <v>1.6942999999999999</v>
      </c>
      <c r="I13" s="21">
        <f t="shared" si="0"/>
        <v>623.49</v>
      </c>
      <c r="J13" s="23">
        <f t="shared" ref="J13:K18" si="4">ROUND(C13*$I13,2)</f>
        <v>25976463.870000001</v>
      </c>
      <c r="K13" s="23">
        <f t="shared" si="4"/>
        <v>310498.02</v>
      </c>
      <c r="L13" s="23">
        <f t="shared" si="2"/>
        <v>38656.379999999997</v>
      </c>
      <c r="M13" s="21">
        <f t="shared" si="3"/>
        <v>26325618.27</v>
      </c>
    </row>
    <row r="14" spans="1:13" s="7" customFormat="1" ht="25.5" customHeight="1" x14ac:dyDescent="0.25">
      <c r="A14" s="17">
        <v>810006</v>
      </c>
      <c r="B14" s="18" t="s">
        <v>26</v>
      </c>
      <c r="C14" s="19">
        <v>9544</v>
      </c>
      <c r="D14" s="19">
        <v>457</v>
      </c>
      <c r="E14" s="19">
        <v>33447</v>
      </c>
      <c r="F14" s="20">
        <f t="shared" si="1"/>
        <v>43448</v>
      </c>
      <c r="G14" s="21">
        <v>367.99</v>
      </c>
      <c r="H14" s="22">
        <v>1.6293</v>
      </c>
      <c r="I14" s="21">
        <f t="shared" si="0"/>
        <v>599.57000000000005</v>
      </c>
      <c r="J14" s="23">
        <f t="shared" si="4"/>
        <v>5722296.0800000001</v>
      </c>
      <c r="K14" s="23">
        <f t="shared" si="4"/>
        <v>274003.49</v>
      </c>
      <c r="L14" s="23">
        <f t="shared" si="2"/>
        <v>20053817.789999999</v>
      </c>
      <c r="M14" s="21">
        <f t="shared" si="3"/>
        <v>26050117.359999999</v>
      </c>
    </row>
    <row r="15" spans="1:13" s="7" customFormat="1" ht="25.5" customHeight="1" x14ac:dyDescent="0.25">
      <c r="A15" s="17">
        <v>810008</v>
      </c>
      <c r="B15" s="18" t="s">
        <v>27</v>
      </c>
      <c r="C15" s="19">
        <v>486</v>
      </c>
      <c r="D15" s="19">
        <v>13622</v>
      </c>
      <c r="E15" s="19">
        <v>28</v>
      </c>
      <c r="F15" s="20">
        <f t="shared" si="1"/>
        <v>14136</v>
      </c>
      <c r="G15" s="21">
        <v>694.94</v>
      </c>
      <c r="H15" s="22">
        <v>1.6293</v>
      </c>
      <c r="I15" s="21">
        <f t="shared" si="0"/>
        <v>1132.27</v>
      </c>
      <c r="J15" s="23">
        <f t="shared" si="4"/>
        <v>550283.22</v>
      </c>
      <c r="K15" s="23">
        <f t="shared" si="4"/>
        <v>15423781.939999999</v>
      </c>
      <c r="L15" s="23">
        <f t="shared" si="2"/>
        <v>31703.56</v>
      </c>
      <c r="M15" s="21">
        <f t="shared" si="3"/>
        <v>16005768.720000001</v>
      </c>
    </row>
    <row r="16" spans="1:13" s="7" customFormat="1" ht="25.5" customHeight="1" x14ac:dyDescent="0.25">
      <c r="A16" s="17">
        <v>810009</v>
      </c>
      <c r="B16" s="18" t="s">
        <v>28</v>
      </c>
      <c r="C16" s="19">
        <v>273</v>
      </c>
      <c r="D16" s="19">
        <v>10730</v>
      </c>
      <c r="E16" s="19">
        <v>18</v>
      </c>
      <c r="F16" s="20">
        <f t="shared" si="1"/>
        <v>11021</v>
      </c>
      <c r="G16" s="21">
        <v>535.24</v>
      </c>
      <c r="H16" s="22">
        <v>1.3224</v>
      </c>
      <c r="I16" s="21">
        <f t="shared" si="0"/>
        <v>707.8</v>
      </c>
      <c r="J16" s="23">
        <f t="shared" si="4"/>
        <v>193229.4</v>
      </c>
      <c r="K16" s="23">
        <f t="shared" si="4"/>
        <v>7594694</v>
      </c>
      <c r="L16" s="23">
        <f t="shared" si="2"/>
        <v>12740.4</v>
      </c>
      <c r="M16" s="21">
        <f t="shared" si="3"/>
        <v>7800663.8000000007</v>
      </c>
    </row>
    <row r="17" spans="1:13" s="7" customFormat="1" ht="25.5" customHeight="1" x14ac:dyDescent="0.25">
      <c r="A17" s="17">
        <v>810017</v>
      </c>
      <c r="B17" s="18" t="s">
        <v>29</v>
      </c>
      <c r="C17" s="19">
        <v>12097</v>
      </c>
      <c r="D17" s="19">
        <v>679</v>
      </c>
      <c r="E17" s="19">
        <v>15722</v>
      </c>
      <c r="F17" s="20">
        <f t="shared" si="1"/>
        <v>28498</v>
      </c>
      <c r="G17" s="21">
        <v>491.61</v>
      </c>
      <c r="H17" s="22">
        <v>1.3224</v>
      </c>
      <c r="I17" s="21">
        <f t="shared" si="0"/>
        <v>650.11</v>
      </c>
      <c r="J17" s="23">
        <f t="shared" si="4"/>
        <v>7864380.6699999999</v>
      </c>
      <c r="K17" s="23">
        <f t="shared" si="4"/>
        <v>441424.69</v>
      </c>
      <c r="L17" s="23">
        <f t="shared" si="2"/>
        <v>10221029.42</v>
      </c>
      <c r="M17" s="21">
        <f t="shared" si="3"/>
        <v>18526834.780000001</v>
      </c>
    </row>
    <row r="18" spans="1:13" s="7" customFormat="1" ht="25.5" customHeight="1" x14ac:dyDescent="0.25">
      <c r="A18" s="17">
        <v>810032</v>
      </c>
      <c r="B18" s="18" t="s">
        <v>30</v>
      </c>
      <c r="C18" s="19">
        <v>39710</v>
      </c>
      <c r="D18" s="19">
        <v>438</v>
      </c>
      <c r="E18" s="19">
        <v>347</v>
      </c>
      <c r="F18" s="20">
        <f t="shared" si="1"/>
        <v>40495</v>
      </c>
      <c r="G18" s="21">
        <v>535.24</v>
      </c>
      <c r="H18" s="22">
        <v>1</v>
      </c>
      <c r="I18" s="21">
        <f t="shared" si="0"/>
        <v>535.24</v>
      </c>
      <c r="J18" s="23">
        <f t="shared" si="4"/>
        <v>21254380.399999999</v>
      </c>
      <c r="K18" s="23">
        <f t="shared" si="4"/>
        <v>234435.12</v>
      </c>
      <c r="L18" s="23">
        <f t="shared" si="2"/>
        <v>185728.28</v>
      </c>
      <c r="M18" s="21">
        <f t="shared" si="3"/>
        <v>21674543.800000001</v>
      </c>
    </row>
    <row r="19" spans="1:13" s="7" customFormat="1" ht="25.5" customHeight="1" x14ac:dyDescent="0.25">
      <c r="A19" s="17">
        <v>810039</v>
      </c>
      <c r="B19" s="18" t="s">
        <v>31</v>
      </c>
      <c r="C19" s="19">
        <v>21582</v>
      </c>
      <c r="D19" s="19">
        <v>32</v>
      </c>
      <c r="E19" s="19">
        <v>312</v>
      </c>
      <c r="F19" s="20">
        <f t="shared" si="1"/>
        <v>21926</v>
      </c>
      <c r="G19" s="21">
        <v>466.2</v>
      </c>
      <c r="H19" s="22">
        <v>1.0618000000000001</v>
      </c>
      <c r="I19" s="21">
        <f>ROUND(G19*H19,2)</f>
        <v>495.01</v>
      </c>
      <c r="J19" s="23">
        <f>ROUND(C19*$I19,2)</f>
        <v>10683305.82</v>
      </c>
      <c r="K19" s="23">
        <f>ROUND(D19*$I19,2)</f>
        <v>15840.32</v>
      </c>
      <c r="L19" s="23">
        <f>ROUND(E19*$I19,2)</f>
        <v>154443.12</v>
      </c>
      <c r="M19" s="21">
        <f>SUM(J19:L19)</f>
        <v>10853589.26</v>
      </c>
    </row>
    <row r="20" spans="1:13" s="7" customFormat="1" ht="25.5" customHeight="1" x14ac:dyDescent="0.25">
      <c r="A20" s="17">
        <v>810040</v>
      </c>
      <c r="B20" s="18" t="s">
        <v>32</v>
      </c>
      <c r="C20" s="19">
        <v>6899</v>
      </c>
      <c r="D20" s="19">
        <v>13</v>
      </c>
      <c r="E20" s="19">
        <v>17</v>
      </c>
      <c r="F20" s="20">
        <f t="shared" si="1"/>
        <v>6929</v>
      </c>
      <c r="G20" s="21">
        <v>569.63</v>
      </c>
      <c r="H20" s="22">
        <v>1.5095000000000001</v>
      </c>
      <c r="I20" s="21">
        <f t="shared" ref="I20:I47" si="5">ROUND(G20*H20,2)</f>
        <v>859.86</v>
      </c>
      <c r="J20" s="23">
        <f t="shared" ref="J20:L47" si="6">ROUND(C20*$I20,2)</f>
        <v>5932174.1399999997</v>
      </c>
      <c r="K20" s="23">
        <f t="shared" si="6"/>
        <v>11178.18</v>
      </c>
      <c r="L20" s="23">
        <f t="shared" si="6"/>
        <v>14617.62</v>
      </c>
      <c r="M20" s="21">
        <f t="shared" si="3"/>
        <v>5957969.9399999995</v>
      </c>
    </row>
    <row r="21" spans="1:13" s="7" customFormat="1" ht="25.5" customHeight="1" x14ac:dyDescent="0.25">
      <c r="A21" s="17">
        <v>810058</v>
      </c>
      <c r="B21" s="18" t="s">
        <v>33</v>
      </c>
      <c r="C21" s="19">
        <v>2703</v>
      </c>
      <c r="D21" s="19">
        <v>22220</v>
      </c>
      <c r="E21" s="19">
        <v>746</v>
      </c>
      <c r="F21" s="20">
        <f t="shared" si="1"/>
        <v>25669</v>
      </c>
      <c r="G21" s="21">
        <v>466.2</v>
      </c>
      <c r="H21" s="22">
        <v>2.0468999999999999</v>
      </c>
      <c r="I21" s="21">
        <f t="shared" si="5"/>
        <v>954.26</v>
      </c>
      <c r="J21" s="23">
        <f t="shared" si="6"/>
        <v>2579364.7799999998</v>
      </c>
      <c r="K21" s="23">
        <f t="shared" si="6"/>
        <v>21203657.199999999</v>
      </c>
      <c r="L21" s="23">
        <f t="shared" si="6"/>
        <v>711877.96</v>
      </c>
      <c r="M21" s="21">
        <f t="shared" si="3"/>
        <v>24494899.940000001</v>
      </c>
    </row>
    <row r="22" spans="1:13" s="7" customFormat="1" ht="25.5" customHeight="1" x14ac:dyDescent="0.25">
      <c r="A22" s="17">
        <v>810059</v>
      </c>
      <c r="B22" s="18" t="s">
        <v>34</v>
      </c>
      <c r="C22" s="19">
        <v>26447</v>
      </c>
      <c r="D22" s="19">
        <v>7846</v>
      </c>
      <c r="E22" s="19">
        <v>66</v>
      </c>
      <c r="F22" s="20">
        <f t="shared" si="1"/>
        <v>34359</v>
      </c>
      <c r="G22" s="21">
        <v>535.24</v>
      </c>
      <c r="H22" s="22">
        <v>1.2747999999999999</v>
      </c>
      <c r="I22" s="21">
        <f t="shared" si="5"/>
        <v>682.32</v>
      </c>
      <c r="J22" s="23">
        <f t="shared" si="6"/>
        <v>18045317.039999999</v>
      </c>
      <c r="K22" s="23">
        <f t="shared" si="6"/>
        <v>5353482.72</v>
      </c>
      <c r="L22" s="23">
        <f t="shared" si="6"/>
        <v>45033.120000000003</v>
      </c>
      <c r="M22" s="21">
        <f t="shared" si="3"/>
        <v>23443832.879999999</v>
      </c>
    </row>
    <row r="23" spans="1:13" s="7" customFormat="1" ht="25.5" customHeight="1" x14ac:dyDescent="0.25">
      <c r="A23" s="17">
        <v>810062</v>
      </c>
      <c r="B23" s="18" t="s">
        <v>35</v>
      </c>
      <c r="C23" s="19">
        <v>6904</v>
      </c>
      <c r="D23" s="19">
        <v>6177</v>
      </c>
      <c r="E23" s="19">
        <v>26</v>
      </c>
      <c r="F23" s="20">
        <f t="shared" si="1"/>
        <v>13107</v>
      </c>
      <c r="G23" s="21">
        <v>569.63</v>
      </c>
      <c r="H23" s="22">
        <v>1</v>
      </c>
      <c r="I23" s="21">
        <f t="shared" si="5"/>
        <v>569.63</v>
      </c>
      <c r="J23" s="23">
        <f t="shared" si="6"/>
        <v>3932725.52</v>
      </c>
      <c r="K23" s="23">
        <f t="shared" si="6"/>
        <v>3518604.51</v>
      </c>
      <c r="L23" s="23">
        <f t="shared" si="6"/>
        <v>14810.38</v>
      </c>
      <c r="M23" s="21">
        <f t="shared" si="3"/>
        <v>7466140.4099999992</v>
      </c>
    </row>
    <row r="24" spans="1:13" s="7" customFormat="1" ht="25.5" customHeight="1" x14ac:dyDescent="0.25">
      <c r="A24" s="17">
        <v>810064</v>
      </c>
      <c r="B24" s="18" t="s">
        <v>36</v>
      </c>
      <c r="C24" s="19">
        <v>32729</v>
      </c>
      <c r="D24" s="19">
        <v>1633</v>
      </c>
      <c r="E24" s="19">
        <v>1186</v>
      </c>
      <c r="F24" s="20">
        <f t="shared" si="1"/>
        <v>35548</v>
      </c>
      <c r="G24" s="21">
        <v>388.49</v>
      </c>
      <c r="H24" s="22">
        <v>1.0618000000000001</v>
      </c>
      <c r="I24" s="21">
        <f t="shared" si="5"/>
        <v>412.5</v>
      </c>
      <c r="J24" s="23">
        <f t="shared" si="6"/>
        <v>13500712.5</v>
      </c>
      <c r="K24" s="23">
        <f t="shared" si="6"/>
        <v>673612.5</v>
      </c>
      <c r="L24" s="23">
        <f t="shared" si="6"/>
        <v>489225</v>
      </c>
      <c r="M24" s="21">
        <f t="shared" si="3"/>
        <v>14663550</v>
      </c>
    </row>
    <row r="25" spans="1:13" s="7" customFormat="1" ht="25.5" customHeight="1" x14ac:dyDescent="0.25">
      <c r="A25" s="17">
        <v>810073</v>
      </c>
      <c r="B25" s="18" t="s">
        <v>37</v>
      </c>
      <c r="C25" s="19">
        <v>12323</v>
      </c>
      <c r="D25" s="19">
        <v>81</v>
      </c>
      <c r="E25" s="19">
        <v>56</v>
      </c>
      <c r="F25" s="20">
        <f t="shared" si="1"/>
        <v>12460</v>
      </c>
      <c r="G25" s="21">
        <v>466.2</v>
      </c>
      <c r="H25" s="22">
        <v>1</v>
      </c>
      <c r="I25" s="21">
        <f t="shared" si="5"/>
        <v>466.2</v>
      </c>
      <c r="J25" s="23">
        <f t="shared" si="6"/>
        <v>5744982.5999999996</v>
      </c>
      <c r="K25" s="23">
        <f t="shared" si="6"/>
        <v>37762.199999999997</v>
      </c>
      <c r="L25" s="23">
        <f t="shared" si="6"/>
        <v>26107.200000000001</v>
      </c>
      <c r="M25" s="21">
        <f t="shared" si="3"/>
        <v>5808852</v>
      </c>
    </row>
    <row r="26" spans="1:13" s="7" customFormat="1" ht="25.5" customHeight="1" x14ac:dyDescent="0.25">
      <c r="A26" s="17">
        <v>810074</v>
      </c>
      <c r="B26" s="18" t="s">
        <v>38</v>
      </c>
      <c r="C26" s="19">
        <v>24803</v>
      </c>
      <c r="D26" s="19">
        <v>80</v>
      </c>
      <c r="E26" s="19">
        <v>460</v>
      </c>
      <c r="F26" s="20">
        <f t="shared" si="1"/>
        <v>25343</v>
      </c>
      <c r="G26" s="21">
        <v>421.89</v>
      </c>
      <c r="H26" s="22">
        <v>1.3224</v>
      </c>
      <c r="I26" s="21">
        <f t="shared" si="5"/>
        <v>557.91</v>
      </c>
      <c r="J26" s="23">
        <f t="shared" si="6"/>
        <v>13837841.73</v>
      </c>
      <c r="K26" s="23">
        <f t="shared" si="6"/>
        <v>44632.800000000003</v>
      </c>
      <c r="L26" s="23">
        <f t="shared" si="6"/>
        <v>256638.6</v>
      </c>
      <c r="M26" s="21">
        <f t="shared" si="3"/>
        <v>14139113.130000001</v>
      </c>
    </row>
    <row r="27" spans="1:13" s="7" customFormat="1" ht="25.5" customHeight="1" x14ac:dyDescent="0.25">
      <c r="A27" s="17">
        <v>810076</v>
      </c>
      <c r="B27" s="18" t="s">
        <v>39</v>
      </c>
      <c r="C27" s="19">
        <v>38960</v>
      </c>
      <c r="D27" s="19">
        <v>164</v>
      </c>
      <c r="E27" s="19">
        <v>97</v>
      </c>
      <c r="F27" s="20">
        <f t="shared" si="1"/>
        <v>39221</v>
      </c>
      <c r="G27" s="21">
        <v>367.99</v>
      </c>
      <c r="H27" s="22">
        <v>1.6293</v>
      </c>
      <c r="I27" s="21">
        <f t="shared" si="5"/>
        <v>599.57000000000005</v>
      </c>
      <c r="J27" s="23">
        <f t="shared" si="6"/>
        <v>23359247.199999999</v>
      </c>
      <c r="K27" s="23">
        <f t="shared" si="6"/>
        <v>98329.48</v>
      </c>
      <c r="L27" s="23">
        <f t="shared" si="6"/>
        <v>58158.29</v>
      </c>
      <c r="M27" s="21">
        <f t="shared" si="3"/>
        <v>23515734.969999999</v>
      </c>
    </row>
    <row r="28" spans="1:13" s="7" customFormat="1" ht="25.5" customHeight="1" x14ac:dyDescent="0.25">
      <c r="A28" s="17">
        <v>810088</v>
      </c>
      <c r="B28" s="18" t="s">
        <v>40</v>
      </c>
      <c r="C28" s="19">
        <v>3487</v>
      </c>
      <c r="D28" s="19">
        <v>304</v>
      </c>
      <c r="E28" s="19">
        <v>53473</v>
      </c>
      <c r="F28" s="20">
        <f t="shared" si="1"/>
        <v>57264</v>
      </c>
      <c r="G28" s="21">
        <v>421.89</v>
      </c>
      <c r="H28" s="22">
        <v>1.5095000000000001</v>
      </c>
      <c r="I28" s="21">
        <f t="shared" si="5"/>
        <v>636.84</v>
      </c>
      <c r="J28" s="23">
        <f t="shared" si="6"/>
        <v>2220661.08</v>
      </c>
      <c r="K28" s="23">
        <f t="shared" si="6"/>
        <v>193599.35999999999</v>
      </c>
      <c r="L28" s="23">
        <f t="shared" si="6"/>
        <v>34053745.32</v>
      </c>
      <c r="M28" s="21">
        <f t="shared" si="3"/>
        <v>36468005.759999998</v>
      </c>
    </row>
    <row r="29" spans="1:13" s="7" customFormat="1" ht="25.5" customHeight="1" x14ac:dyDescent="0.25">
      <c r="A29" s="17">
        <v>810089</v>
      </c>
      <c r="B29" s="18" t="s">
        <v>41</v>
      </c>
      <c r="C29" s="19">
        <v>7010</v>
      </c>
      <c r="D29" s="19">
        <v>136</v>
      </c>
      <c r="E29" s="19">
        <v>35722</v>
      </c>
      <c r="F29" s="20">
        <f t="shared" si="1"/>
        <v>42868</v>
      </c>
      <c r="G29" s="21">
        <v>421.89</v>
      </c>
      <c r="H29" s="22">
        <v>1.0931999999999999</v>
      </c>
      <c r="I29" s="21">
        <f t="shared" si="5"/>
        <v>461.21</v>
      </c>
      <c r="J29" s="23">
        <f t="shared" si="6"/>
        <v>3233082.1</v>
      </c>
      <c r="K29" s="23">
        <f t="shared" si="6"/>
        <v>62724.56</v>
      </c>
      <c r="L29" s="23">
        <f t="shared" si="6"/>
        <v>16475343.619999999</v>
      </c>
      <c r="M29" s="21">
        <f t="shared" si="3"/>
        <v>19771150.280000001</v>
      </c>
    </row>
    <row r="30" spans="1:13" s="7" customFormat="1" ht="25.5" customHeight="1" x14ac:dyDescent="0.25">
      <c r="A30" s="17">
        <v>810090</v>
      </c>
      <c r="B30" s="18" t="s">
        <v>42</v>
      </c>
      <c r="C30" s="19">
        <v>54699</v>
      </c>
      <c r="D30" s="19">
        <v>52</v>
      </c>
      <c r="E30" s="19">
        <v>411</v>
      </c>
      <c r="F30" s="20">
        <f t="shared" si="1"/>
        <v>55162</v>
      </c>
      <c r="G30" s="21">
        <v>388.49</v>
      </c>
      <c r="H30" s="22">
        <v>1.6293</v>
      </c>
      <c r="I30" s="21">
        <f t="shared" si="5"/>
        <v>632.97</v>
      </c>
      <c r="J30" s="23">
        <f t="shared" si="6"/>
        <v>34622826.030000001</v>
      </c>
      <c r="K30" s="23">
        <f t="shared" si="6"/>
        <v>32914.44</v>
      </c>
      <c r="L30" s="23">
        <f t="shared" si="6"/>
        <v>260150.67</v>
      </c>
      <c r="M30" s="21">
        <f t="shared" si="3"/>
        <v>34915891.140000001</v>
      </c>
    </row>
    <row r="31" spans="1:13" s="7" customFormat="1" ht="25.5" customHeight="1" x14ac:dyDescent="0.25">
      <c r="A31" s="17">
        <v>810094</v>
      </c>
      <c r="B31" s="18" t="s">
        <v>43</v>
      </c>
      <c r="C31" s="19">
        <v>103597</v>
      </c>
      <c r="D31" s="19">
        <v>3601</v>
      </c>
      <c r="E31" s="19">
        <v>3650</v>
      </c>
      <c r="F31" s="20">
        <f t="shared" si="1"/>
        <v>110848</v>
      </c>
      <c r="G31" s="21">
        <v>388.49</v>
      </c>
      <c r="H31" s="22">
        <v>1.1771</v>
      </c>
      <c r="I31" s="21">
        <f t="shared" si="5"/>
        <v>457.29</v>
      </c>
      <c r="J31" s="23">
        <f t="shared" si="6"/>
        <v>47373872.130000003</v>
      </c>
      <c r="K31" s="23">
        <f t="shared" si="6"/>
        <v>1646701.29</v>
      </c>
      <c r="L31" s="23">
        <f t="shared" si="6"/>
        <v>1669108.5</v>
      </c>
      <c r="M31" s="21">
        <f t="shared" si="3"/>
        <v>50689681.920000002</v>
      </c>
    </row>
    <row r="32" spans="1:13" s="7" customFormat="1" ht="25.5" customHeight="1" x14ac:dyDescent="0.25">
      <c r="A32" s="17">
        <v>810097</v>
      </c>
      <c r="B32" s="18" t="s">
        <v>44</v>
      </c>
      <c r="C32" s="19">
        <v>70275</v>
      </c>
      <c r="D32" s="19">
        <v>88</v>
      </c>
      <c r="E32" s="19">
        <v>974</v>
      </c>
      <c r="F32" s="20">
        <f t="shared" si="1"/>
        <v>71337</v>
      </c>
      <c r="G32" s="21">
        <v>694.94</v>
      </c>
      <c r="H32" s="22">
        <v>1.1161000000000001</v>
      </c>
      <c r="I32" s="21">
        <f t="shared" si="5"/>
        <v>775.62</v>
      </c>
      <c r="J32" s="23">
        <f t="shared" si="6"/>
        <v>54506695.5</v>
      </c>
      <c r="K32" s="23">
        <f t="shared" si="6"/>
        <v>68254.559999999998</v>
      </c>
      <c r="L32" s="23">
        <f t="shared" si="6"/>
        <v>755453.88</v>
      </c>
      <c r="M32" s="21">
        <f t="shared" si="3"/>
        <v>55330403.940000005</v>
      </c>
    </row>
    <row r="33" spans="1:13" s="7" customFormat="1" ht="25.5" customHeight="1" x14ac:dyDescent="0.25">
      <c r="A33" s="17">
        <v>810099</v>
      </c>
      <c r="B33" s="18" t="s">
        <v>45</v>
      </c>
      <c r="C33" s="19">
        <v>182761</v>
      </c>
      <c r="D33" s="19">
        <v>279</v>
      </c>
      <c r="E33" s="19">
        <v>2888</v>
      </c>
      <c r="F33" s="20">
        <f t="shared" si="1"/>
        <v>185928</v>
      </c>
      <c r="G33" s="21">
        <v>285.27999999999997</v>
      </c>
      <c r="H33" s="22">
        <v>1</v>
      </c>
      <c r="I33" s="21">
        <f t="shared" si="5"/>
        <v>285.27999999999997</v>
      </c>
      <c r="J33" s="23">
        <f t="shared" si="6"/>
        <v>52138058.079999998</v>
      </c>
      <c r="K33" s="23">
        <f t="shared" si="6"/>
        <v>79593.119999999995</v>
      </c>
      <c r="L33" s="23">
        <f t="shared" si="6"/>
        <v>823888.64</v>
      </c>
      <c r="M33" s="21">
        <f t="shared" si="3"/>
        <v>53041539.839999996</v>
      </c>
    </row>
    <row r="34" spans="1:13" s="7" customFormat="1" ht="25.5" customHeight="1" x14ac:dyDescent="0.25">
      <c r="A34" s="17">
        <v>810108</v>
      </c>
      <c r="B34" s="18" t="s">
        <v>46</v>
      </c>
      <c r="C34" s="19">
        <v>10448</v>
      </c>
      <c r="D34" s="19">
        <v>4248</v>
      </c>
      <c r="E34" s="19">
        <v>1732</v>
      </c>
      <c r="F34" s="20">
        <f t="shared" si="1"/>
        <v>16428</v>
      </c>
      <c r="G34" s="21">
        <v>694.94</v>
      </c>
      <c r="H34" s="22">
        <v>1</v>
      </c>
      <c r="I34" s="21">
        <f t="shared" si="5"/>
        <v>694.94</v>
      </c>
      <c r="J34" s="23">
        <f t="shared" si="6"/>
        <v>7260733.1200000001</v>
      </c>
      <c r="K34" s="23">
        <f t="shared" si="6"/>
        <v>2952105.12</v>
      </c>
      <c r="L34" s="23">
        <f t="shared" si="6"/>
        <v>1203636.08</v>
      </c>
      <c r="M34" s="21">
        <f t="shared" si="3"/>
        <v>11416474.32</v>
      </c>
    </row>
    <row r="35" spans="1:13" s="7" customFormat="1" ht="25.5" customHeight="1" x14ac:dyDescent="0.25">
      <c r="A35" s="17">
        <v>810111</v>
      </c>
      <c r="B35" s="18" t="s">
        <v>47</v>
      </c>
      <c r="C35" s="19">
        <v>423</v>
      </c>
      <c r="D35" s="19">
        <v>17</v>
      </c>
      <c r="E35" s="19">
        <v>15172</v>
      </c>
      <c r="F35" s="20">
        <f t="shared" si="1"/>
        <v>15612</v>
      </c>
      <c r="G35" s="21">
        <v>388.49</v>
      </c>
      <c r="H35" s="22">
        <v>2.0468999999999999</v>
      </c>
      <c r="I35" s="21">
        <f>ROUND(G35*H35,2)</f>
        <v>795.2</v>
      </c>
      <c r="J35" s="23">
        <f>ROUND(C35*$I35,2)</f>
        <v>336369.6</v>
      </c>
      <c r="K35" s="23">
        <f t="shared" si="6"/>
        <v>13518.4</v>
      </c>
      <c r="L35" s="23">
        <f t="shared" si="6"/>
        <v>12064774.4</v>
      </c>
      <c r="M35" s="21">
        <f t="shared" si="3"/>
        <v>12414662.4</v>
      </c>
    </row>
    <row r="36" spans="1:13" s="7" customFormat="1" ht="25.5" customHeight="1" x14ac:dyDescent="0.25">
      <c r="A36" s="17">
        <v>810113</v>
      </c>
      <c r="B36" s="18" t="s">
        <v>48</v>
      </c>
      <c r="C36" s="19">
        <v>39324</v>
      </c>
      <c r="D36" s="19">
        <v>23</v>
      </c>
      <c r="E36" s="19">
        <v>33</v>
      </c>
      <c r="F36" s="20">
        <f t="shared" si="1"/>
        <v>39380</v>
      </c>
      <c r="G36" s="21">
        <v>388.49</v>
      </c>
      <c r="H36" s="22">
        <v>1.1161000000000001</v>
      </c>
      <c r="I36" s="21">
        <f t="shared" si="5"/>
        <v>433.59</v>
      </c>
      <c r="J36" s="23">
        <f t="shared" si="6"/>
        <v>17050493.16</v>
      </c>
      <c r="K36" s="23">
        <f t="shared" si="6"/>
        <v>9972.57</v>
      </c>
      <c r="L36" s="23">
        <f t="shared" si="6"/>
        <v>14308.47</v>
      </c>
      <c r="M36" s="21">
        <f t="shared" si="3"/>
        <v>17074774.199999999</v>
      </c>
    </row>
    <row r="37" spans="1:13" s="7" customFormat="1" ht="25.5" customHeight="1" x14ac:dyDescent="0.25">
      <c r="A37" s="17">
        <v>810122</v>
      </c>
      <c r="B37" s="18" t="s">
        <v>49</v>
      </c>
      <c r="C37" s="19">
        <v>93225</v>
      </c>
      <c r="D37" s="19">
        <v>8388</v>
      </c>
      <c r="E37" s="19">
        <v>4893</v>
      </c>
      <c r="F37" s="20">
        <f t="shared" si="1"/>
        <v>106506</v>
      </c>
      <c r="G37" s="21">
        <v>367.99</v>
      </c>
      <c r="H37" s="22">
        <v>1.0931999999999999</v>
      </c>
      <c r="I37" s="21">
        <f t="shared" si="5"/>
        <v>402.29</v>
      </c>
      <c r="J37" s="23">
        <f t="shared" si="6"/>
        <v>37503485.25</v>
      </c>
      <c r="K37" s="23">
        <f t="shared" si="6"/>
        <v>3374408.52</v>
      </c>
      <c r="L37" s="23">
        <f t="shared" si="6"/>
        <v>1968404.97</v>
      </c>
      <c r="M37" s="21">
        <f t="shared" si="3"/>
        <v>42846298.740000002</v>
      </c>
    </row>
    <row r="38" spans="1:13" s="7" customFormat="1" ht="25.5" customHeight="1" x14ac:dyDescent="0.25">
      <c r="A38" s="17">
        <v>810123</v>
      </c>
      <c r="B38" s="18" t="s">
        <v>50</v>
      </c>
      <c r="C38" s="19">
        <v>83227</v>
      </c>
      <c r="D38" s="19">
        <v>7050</v>
      </c>
      <c r="E38" s="19">
        <v>10832</v>
      </c>
      <c r="F38" s="20">
        <f t="shared" si="1"/>
        <v>101109</v>
      </c>
      <c r="G38" s="21">
        <v>367.99</v>
      </c>
      <c r="H38" s="22">
        <v>1</v>
      </c>
      <c r="I38" s="21">
        <f t="shared" si="5"/>
        <v>367.99</v>
      </c>
      <c r="J38" s="23">
        <f t="shared" si="6"/>
        <v>30626703.73</v>
      </c>
      <c r="K38" s="23">
        <f t="shared" si="6"/>
        <v>2594329.5</v>
      </c>
      <c r="L38" s="23">
        <f t="shared" si="6"/>
        <v>3986067.68</v>
      </c>
      <c r="M38" s="21">
        <f t="shared" si="3"/>
        <v>37207100.910000004</v>
      </c>
    </row>
    <row r="39" spans="1:13" s="7" customFormat="1" ht="25.5" customHeight="1" x14ac:dyDescent="0.25">
      <c r="A39" s="17">
        <v>810125</v>
      </c>
      <c r="B39" s="18" t="s">
        <v>51</v>
      </c>
      <c r="C39" s="19">
        <v>32137</v>
      </c>
      <c r="D39" s="19">
        <v>2631</v>
      </c>
      <c r="E39" s="19">
        <v>1197</v>
      </c>
      <c r="F39" s="20">
        <f t="shared" si="1"/>
        <v>35965</v>
      </c>
      <c r="G39" s="21">
        <v>388.49</v>
      </c>
      <c r="H39" s="22">
        <v>1.401</v>
      </c>
      <c r="I39" s="21">
        <f t="shared" si="5"/>
        <v>544.27</v>
      </c>
      <c r="J39" s="23">
        <f t="shared" si="6"/>
        <v>17491204.989999998</v>
      </c>
      <c r="K39" s="23">
        <f t="shared" si="6"/>
        <v>1431974.37</v>
      </c>
      <c r="L39" s="23">
        <f t="shared" si="6"/>
        <v>651491.18999999994</v>
      </c>
      <c r="M39" s="21">
        <f t="shared" si="3"/>
        <v>19574670.550000001</v>
      </c>
    </row>
    <row r="40" spans="1:13" s="7" customFormat="1" ht="25.5" customHeight="1" x14ac:dyDescent="0.25">
      <c r="A40" s="17">
        <v>810126</v>
      </c>
      <c r="B40" s="18" t="s">
        <v>52</v>
      </c>
      <c r="C40" s="19">
        <v>86370</v>
      </c>
      <c r="D40" s="19">
        <v>3117</v>
      </c>
      <c r="E40" s="19">
        <v>346</v>
      </c>
      <c r="F40" s="20">
        <f t="shared" si="1"/>
        <v>89833</v>
      </c>
      <c r="G40" s="21">
        <v>367.99</v>
      </c>
      <c r="H40" s="22">
        <v>1</v>
      </c>
      <c r="I40" s="21">
        <f t="shared" si="5"/>
        <v>367.99</v>
      </c>
      <c r="J40" s="23">
        <f t="shared" si="6"/>
        <v>31783296.300000001</v>
      </c>
      <c r="K40" s="23">
        <f t="shared" si="6"/>
        <v>1147024.83</v>
      </c>
      <c r="L40" s="23">
        <f t="shared" si="6"/>
        <v>127324.54</v>
      </c>
      <c r="M40" s="21">
        <f t="shared" si="3"/>
        <v>33057645.670000002</v>
      </c>
    </row>
    <row r="41" spans="1:13" s="7" customFormat="1" ht="25.5" customHeight="1" x14ac:dyDescent="0.25">
      <c r="A41" s="17">
        <v>810131</v>
      </c>
      <c r="B41" s="18" t="s">
        <v>53</v>
      </c>
      <c r="C41" s="19">
        <v>941</v>
      </c>
      <c r="D41" s="19">
        <v>33747</v>
      </c>
      <c r="E41" s="19">
        <v>32</v>
      </c>
      <c r="F41" s="20">
        <f t="shared" si="1"/>
        <v>34720</v>
      </c>
      <c r="G41" s="21">
        <v>421.89</v>
      </c>
      <c r="H41" s="22">
        <v>1.2747999999999999</v>
      </c>
      <c r="I41" s="21">
        <f t="shared" si="5"/>
        <v>537.83000000000004</v>
      </c>
      <c r="J41" s="23">
        <f>ROUND(C41*$I41,2)</f>
        <v>506098.03</v>
      </c>
      <c r="K41" s="23">
        <f t="shared" si="6"/>
        <v>18150149.010000002</v>
      </c>
      <c r="L41" s="23">
        <f t="shared" si="6"/>
        <v>17210.560000000001</v>
      </c>
      <c r="M41" s="21">
        <f t="shared" si="3"/>
        <v>18673457.600000001</v>
      </c>
    </row>
    <row r="42" spans="1:13" s="7" customFormat="1" ht="25.5" customHeight="1" x14ac:dyDescent="0.25">
      <c r="A42" s="17">
        <v>810148</v>
      </c>
      <c r="B42" s="18" t="s">
        <v>54</v>
      </c>
      <c r="C42" s="19">
        <v>9679</v>
      </c>
      <c r="D42" s="19">
        <v>954</v>
      </c>
      <c r="E42" s="19">
        <v>637</v>
      </c>
      <c r="F42" s="20">
        <f t="shared" si="1"/>
        <v>11270</v>
      </c>
      <c r="G42" s="21">
        <v>285.27999999999997</v>
      </c>
      <c r="H42" s="22">
        <v>1.2747999999999999</v>
      </c>
      <c r="I42" s="21">
        <f t="shared" si="5"/>
        <v>363.67</v>
      </c>
      <c r="J42" s="23">
        <f t="shared" si="6"/>
        <v>3519961.93</v>
      </c>
      <c r="K42" s="23">
        <f t="shared" si="6"/>
        <v>346941.18</v>
      </c>
      <c r="L42" s="23">
        <f t="shared" si="6"/>
        <v>231657.79</v>
      </c>
      <c r="M42" s="21">
        <f t="shared" si="3"/>
        <v>4098560.9000000004</v>
      </c>
    </row>
    <row r="43" spans="1:13" s="7" customFormat="1" ht="25.5" customHeight="1" x14ac:dyDescent="0.25">
      <c r="A43" s="17">
        <v>810157</v>
      </c>
      <c r="B43" s="18" t="s">
        <v>55</v>
      </c>
      <c r="C43" s="19">
        <v>13691</v>
      </c>
      <c r="D43" s="19">
        <v>161</v>
      </c>
      <c r="E43" s="19">
        <v>27</v>
      </c>
      <c r="F43" s="20">
        <f t="shared" si="1"/>
        <v>13879</v>
      </c>
      <c r="G43" s="21">
        <v>491.61</v>
      </c>
      <c r="H43" s="22">
        <v>2.0468999999999999</v>
      </c>
      <c r="I43" s="21">
        <f t="shared" si="5"/>
        <v>1006.28</v>
      </c>
      <c r="J43" s="23">
        <f t="shared" si="6"/>
        <v>13776979.48</v>
      </c>
      <c r="K43" s="23">
        <f t="shared" si="6"/>
        <v>162011.07999999999</v>
      </c>
      <c r="L43" s="23">
        <f t="shared" si="6"/>
        <v>27169.56</v>
      </c>
      <c r="M43" s="21">
        <f t="shared" si="3"/>
        <v>13966160.120000001</v>
      </c>
    </row>
    <row r="44" spans="1:13" s="7" customFormat="1" ht="25.5" customHeight="1" x14ac:dyDescent="0.25">
      <c r="A44" s="17">
        <v>810159</v>
      </c>
      <c r="B44" s="18" t="s">
        <v>56</v>
      </c>
      <c r="C44" s="19">
        <v>116600</v>
      </c>
      <c r="D44" s="19">
        <v>6758</v>
      </c>
      <c r="E44" s="19">
        <v>4260</v>
      </c>
      <c r="F44" s="20">
        <f t="shared" si="1"/>
        <v>127618</v>
      </c>
      <c r="G44" s="21">
        <v>367.99</v>
      </c>
      <c r="H44" s="22">
        <v>1</v>
      </c>
      <c r="I44" s="21">
        <f t="shared" si="5"/>
        <v>367.99</v>
      </c>
      <c r="J44" s="23">
        <f t="shared" si="6"/>
        <v>42907634</v>
      </c>
      <c r="K44" s="23">
        <f t="shared" si="6"/>
        <v>2486876.42</v>
      </c>
      <c r="L44" s="23">
        <f t="shared" si="6"/>
        <v>1567637.4</v>
      </c>
      <c r="M44" s="21">
        <f t="shared" si="3"/>
        <v>46962147.82</v>
      </c>
    </row>
    <row r="45" spans="1:13" s="7" customFormat="1" ht="25.5" customHeight="1" x14ac:dyDescent="0.25">
      <c r="A45" s="17">
        <v>810160</v>
      </c>
      <c r="B45" s="18" t="s">
        <v>57</v>
      </c>
      <c r="C45" s="19">
        <v>15227</v>
      </c>
      <c r="D45" s="19">
        <v>804</v>
      </c>
      <c r="E45" s="19">
        <v>700</v>
      </c>
      <c r="F45" s="20">
        <f t="shared" si="1"/>
        <v>16731</v>
      </c>
      <c r="G45" s="21">
        <v>653.09</v>
      </c>
      <c r="H45" s="22">
        <v>1.0618000000000001</v>
      </c>
      <c r="I45" s="21">
        <f t="shared" si="5"/>
        <v>693.45</v>
      </c>
      <c r="J45" s="23">
        <f t="shared" si="6"/>
        <v>10559163.15</v>
      </c>
      <c r="K45" s="23">
        <f t="shared" si="6"/>
        <v>557533.80000000005</v>
      </c>
      <c r="L45" s="23">
        <f t="shared" si="6"/>
        <v>485415</v>
      </c>
      <c r="M45" s="21">
        <f t="shared" si="3"/>
        <v>11602111.950000001</v>
      </c>
    </row>
    <row r="46" spans="1:13" s="7" customFormat="1" ht="25.5" customHeight="1" x14ac:dyDescent="0.25">
      <c r="A46" s="17">
        <v>810206</v>
      </c>
      <c r="B46" s="18" t="s">
        <v>58</v>
      </c>
      <c r="C46" s="19">
        <v>1121</v>
      </c>
      <c r="D46" s="19">
        <v>33</v>
      </c>
      <c r="E46" s="19">
        <v>3563</v>
      </c>
      <c r="F46" s="20">
        <f t="shared" si="1"/>
        <v>4717</v>
      </c>
      <c r="G46" s="21">
        <v>653.09</v>
      </c>
      <c r="H46" s="22">
        <v>1.401</v>
      </c>
      <c r="I46" s="21">
        <f t="shared" si="5"/>
        <v>914.98</v>
      </c>
      <c r="J46" s="23">
        <f t="shared" si="6"/>
        <v>1025692.58</v>
      </c>
      <c r="K46" s="23">
        <f t="shared" si="6"/>
        <v>30194.34</v>
      </c>
      <c r="L46" s="23">
        <f t="shared" si="6"/>
        <v>3260073.74</v>
      </c>
      <c r="M46" s="21">
        <f t="shared" si="3"/>
        <v>4315960.66</v>
      </c>
    </row>
    <row r="47" spans="1:13" s="7" customFormat="1" ht="25.5" customHeight="1" x14ac:dyDescent="0.25">
      <c r="A47" s="24">
        <v>810225</v>
      </c>
      <c r="B47" s="18" t="s">
        <v>59</v>
      </c>
      <c r="C47" s="19">
        <v>3106</v>
      </c>
      <c r="D47" s="19">
        <v>344</v>
      </c>
      <c r="E47" s="19">
        <v>179</v>
      </c>
      <c r="F47" s="20">
        <f t="shared" si="1"/>
        <v>3629</v>
      </c>
      <c r="G47" s="21">
        <v>285.27999999999997</v>
      </c>
      <c r="H47" s="22">
        <v>1.6942999999999999</v>
      </c>
      <c r="I47" s="21">
        <f t="shared" si="5"/>
        <v>483.35</v>
      </c>
      <c r="J47" s="23">
        <f t="shared" si="6"/>
        <v>1501285.1</v>
      </c>
      <c r="K47" s="23">
        <f t="shared" si="6"/>
        <v>166272.4</v>
      </c>
      <c r="L47" s="23">
        <f t="shared" si="6"/>
        <v>86519.65</v>
      </c>
      <c r="M47" s="21">
        <f t="shared" si="3"/>
        <v>1754077.15</v>
      </c>
    </row>
    <row r="48" spans="1:13" s="7" customFormat="1" ht="25.5" customHeight="1" x14ac:dyDescent="0.25">
      <c r="A48" s="57" t="s">
        <v>60</v>
      </c>
      <c r="B48" s="58"/>
      <c r="C48" s="25">
        <f>SUM(C11:C47)</f>
        <v>1236266</v>
      </c>
      <c r="D48" s="25">
        <f>SUM(D11:D47)</f>
        <v>176075</v>
      </c>
      <c r="E48" s="25">
        <f>SUM(E11:E47)</f>
        <v>199724</v>
      </c>
      <c r="F48" s="25">
        <f>SUM(F11:F47)</f>
        <v>1612065</v>
      </c>
      <c r="G48" s="26" t="s">
        <v>61</v>
      </c>
      <c r="H48" s="26" t="s">
        <v>61</v>
      </c>
      <c r="I48" s="26" t="s">
        <v>61</v>
      </c>
      <c r="J48" s="27">
        <f>SUM(J11:J47)</f>
        <v>579947376.68000007</v>
      </c>
      <c r="K48" s="27">
        <f t="shared" ref="K48:L48" si="7">SUM(K11:K47)</f>
        <v>113013277.44000003</v>
      </c>
      <c r="L48" s="27">
        <f t="shared" si="7"/>
        <v>114204483.09000003</v>
      </c>
      <c r="M48" s="27">
        <f>SUM(M11:M47)</f>
        <v>807165137.20999992</v>
      </c>
    </row>
    <row r="50" spans="1:15" s="28" customFormat="1" ht="18.75" x14ac:dyDescent="0.3">
      <c r="B50" s="29" t="s">
        <v>62</v>
      </c>
      <c r="C50" s="30"/>
      <c r="F50" s="30"/>
      <c r="G50" s="30"/>
      <c r="M50" s="30"/>
      <c r="N50" s="31"/>
      <c r="O50" s="31"/>
    </row>
    <row r="51" spans="1:15" s="28" customFormat="1" ht="75" customHeight="1" x14ac:dyDescent="0.3">
      <c r="A51" s="45" t="s">
        <v>63</v>
      </c>
      <c r="B51" s="45"/>
      <c r="C51" s="45"/>
      <c r="D51" s="45"/>
      <c r="E51" s="45"/>
      <c r="F51" s="45"/>
      <c r="G51" s="32"/>
      <c r="H51" s="33"/>
      <c r="I51" s="33"/>
      <c r="J51" s="34"/>
      <c r="K51" s="35"/>
      <c r="L51" s="36" t="s">
        <v>64</v>
      </c>
    </row>
    <row r="52" spans="1:15" s="28" customFormat="1" ht="15.75" customHeight="1" x14ac:dyDescent="0.3">
      <c r="B52" s="32"/>
      <c r="C52" s="32"/>
      <c r="D52" s="32"/>
      <c r="E52" s="32"/>
      <c r="F52" s="32"/>
      <c r="G52" s="32"/>
      <c r="H52" s="32"/>
      <c r="I52" s="32"/>
      <c r="J52" s="37"/>
      <c r="K52" s="36"/>
      <c r="L52" s="36"/>
    </row>
    <row r="53" spans="1:15" s="28" customFormat="1" ht="75" customHeight="1" x14ac:dyDescent="0.3">
      <c r="A53" s="45" t="s">
        <v>65</v>
      </c>
      <c r="B53" s="45"/>
      <c r="C53" s="45"/>
      <c r="D53" s="45"/>
      <c r="E53" s="45"/>
      <c r="F53" s="45"/>
      <c r="G53" s="32"/>
      <c r="H53" s="33"/>
      <c r="I53" s="33"/>
      <c r="J53" s="34"/>
      <c r="K53" s="35"/>
      <c r="L53" s="36" t="s">
        <v>66</v>
      </c>
    </row>
    <row r="54" spans="1:15" s="28" customFormat="1" ht="15.75" customHeight="1" x14ac:dyDescent="0.3">
      <c r="B54" s="32"/>
      <c r="C54" s="32"/>
      <c r="D54" s="32"/>
      <c r="E54" s="32"/>
      <c r="F54" s="32"/>
      <c r="G54" s="32"/>
      <c r="H54" s="32"/>
      <c r="I54" s="32"/>
      <c r="J54" s="37"/>
      <c r="K54" s="36"/>
      <c r="L54" s="36"/>
    </row>
    <row r="55" spans="1:15" s="28" customFormat="1" ht="75" customHeight="1" x14ac:dyDescent="0.3">
      <c r="A55" s="45" t="s">
        <v>67</v>
      </c>
      <c r="B55" s="45"/>
      <c r="C55" s="45"/>
      <c r="D55" s="45"/>
      <c r="E55" s="45"/>
      <c r="F55" s="45"/>
      <c r="G55" s="32"/>
      <c r="H55" s="33"/>
      <c r="I55" s="33"/>
      <c r="J55" s="34"/>
      <c r="K55" s="35"/>
      <c r="L55" s="36" t="s">
        <v>68</v>
      </c>
    </row>
    <row r="56" spans="1:15" s="28" customFormat="1" ht="15.75" customHeight="1" x14ac:dyDescent="0.3">
      <c r="B56" s="32"/>
      <c r="C56" s="32"/>
      <c r="D56" s="32"/>
      <c r="E56" s="32"/>
      <c r="F56" s="32"/>
      <c r="G56" s="32"/>
      <c r="H56" s="32"/>
      <c r="I56" s="32"/>
      <c r="J56" s="37"/>
      <c r="K56" s="36"/>
      <c r="L56" s="36"/>
    </row>
    <row r="57" spans="1:15" s="28" customFormat="1" ht="75" customHeight="1" x14ac:dyDescent="0.3">
      <c r="A57" s="45" t="s">
        <v>69</v>
      </c>
      <c r="B57" s="45"/>
      <c r="C57" s="45"/>
      <c r="D57" s="45"/>
      <c r="E57" s="45"/>
      <c r="F57" s="45"/>
      <c r="G57" s="32"/>
      <c r="H57" s="33"/>
      <c r="I57" s="33"/>
      <c r="J57" s="34"/>
      <c r="K57" s="35"/>
      <c r="L57" s="36" t="s">
        <v>70</v>
      </c>
    </row>
    <row r="58" spans="1:15" s="28" customFormat="1" ht="15.75" customHeight="1" x14ac:dyDescent="0.3">
      <c r="B58" s="32"/>
      <c r="C58" s="32"/>
      <c r="D58" s="32"/>
      <c r="E58" s="32"/>
      <c r="F58" s="32"/>
      <c r="G58" s="32"/>
      <c r="H58" s="32"/>
      <c r="I58" s="32"/>
      <c r="J58" s="37"/>
      <c r="K58" s="36"/>
      <c r="L58" s="36"/>
    </row>
    <row r="59" spans="1:15" s="28" customFormat="1" ht="75" customHeight="1" x14ac:dyDescent="0.3">
      <c r="A59" s="45" t="s">
        <v>71</v>
      </c>
      <c r="B59" s="45"/>
      <c r="C59" s="45"/>
      <c r="D59" s="45"/>
      <c r="E59" s="45"/>
      <c r="F59" s="45"/>
      <c r="G59" s="32"/>
      <c r="H59" s="33"/>
      <c r="I59" s="33"/>
      <c r="J59" s="34"/>
      <c r="K59" s="35"/>
      <c r="L59" s="36" t="s">
        <v>72</v>
      </c>
    </row>
    <row r="60" spans="1:15" s="28" customFormat="1" ht="15.75" customHeight="1" x14ac:dyDescent="0.3">
      <c r="B60" s="32"/>
      <c r="C60" s="32"/>
      <c r="D60" s="32"/>
      <c r="E60" s="32"/>
      <c r="F60" s="32"/>
      <c r="G60" s="32"/>
      <c r="H60" s="32"/>
      <c r="I60" s="32"/>
      <c r="J60" s="37"/>
      <c r="K60" s="36"/>
      <c r="L60" s="36"/>
    </row>
    <row r="61" spans="1:15" s="28" customFormat="1" ht="75" customHeight="1" x14ac:dyDescent="0.3">
      <c r="A61" s="45" t="s">
        <v>73</v>
      </c>
      <c r="B61" s="45"/>
      <c r="C61" s="45"/>
      <c r="D61" s="45"/>
      <c r="E61" s="45"/>
      <c r="F61" s="45"/>
      <c r="G61" s="32"/>
      <c r="H61" s="33"/>
      <c r="I61" s="33"/>
      <c r="J61" s="34"/>
      <c r="K61" s="35"/>
      <c r="L61" s="36" t="s">
        <v>74</v>
      </c>
    </row>
    <row r="62" spans="1:15" s="28" customFormat="1" ht="15.75" customHeight="1" x14ac:dyDescent="0.3">
      <c r="B62" s="32"/>
      <c r="C62" s="32"/>
      <c r="D62" s="32"/>
      <c r="E62" s="32"/>
      <c r="F62" s="32"/>
      <c r="G62" s="32"/>
      <c r="H62" s="32"/>
      <c r="I62" s="32"/>
      <c r="J62" s="37"/>
      <c r="K62" s="36"/>
      <c r="L62" s="36"/>
    </row>
    <row r="63" spans="1:15" s="28" customFormat="1" ht="75" customHeight="1" x14ac:dyDescent="0.3">
      <c r="A63" s="45" t="s">
        <v>75</v>
      </c>
      <c r="B63" s="45"/>
      <c r="C63" s="45"/>
      <c r="D63" s="45"/>
      <c r="E63" s="45"/>
      <c r="F63" s="45"/>
      <c r="G63" s="32"/>
      <c r="H63" s="33"/>
      <c r="I63" s="33"/>
      <c r="J63" s="34"/>
      <c r="K63" s="35"/>
      <c r="L63" s="36" t="s">
        <v>76</v>
      </c>
    </row>
    <row r="64" spans="1:15" s="28" customFormat="1" ht="15.75" customHeight="1" x14ac:dyDescent="0.3">
      <c r="B64" s="32"/>
      <c r="C64" s="32"/>
      <c r="D64" s="32"/>
      <c r="E64" s="32"/>
      <c r="F64" s="32"/>
      <c r="G64" s="32"/>
      <c r="H64" s="32"/>
      <c r="I64" s="32"/>
      <c r="J64" s="37"/>
      <c r="K64" s="36"/>
      <c r="L64" s="36"/>
    </row>
    <row r="65" spans="1:12" s="28" customFormat="1" ht="75" customHeight="1" x14ac:dyDescent="0.3">
      <c r="A65" s="45" t="s">
        <v>77</v>
      </c>
      <c r="B65" s="45"/>
      <c r="C65" s="45"/>
      <c r="D65" s="45"/>
      <c r="E65" s="45"/>
      <c r="F65" s="45"/>
      <c r="G65" s="32"/>
      <c r="H65" s="33"/>
      <c r="I65" s="33"/>
      <c r="J65" s="34"/>
      <c r="K65" s="35"/>
      <c r="L65" s="36" t="s">
        <v>78</v>
      </c>
    </row>
    <row r="66" spans="1:12" s="28" customFormat="1" ht="15.75" customHeight="1" x14ac:dyDescent="0.3">
      <c r="B66" s="32"/>
      <c r="C66" s="32"/>
      <c r="D66" s="32"/>
      <c r="E66" s="32"/>
      <c r="F66" s="32"/>
      <c r="G66" s="32"/>
      <c r="H66" s="32"/>
      <c r="I66" s="32"/>
      <c r="J66" s="37"/>
      <c r="K66" s="36"/>
      <c r="L66" s="36"/>
    </row>
    <row r="67" spans="1:12" s="28" customFormat="1" ht="75" customHeight="1" x14ac:dyDescent="0.3">
      <c r="A67" s="45" t="s">
        <v>79</v>
      </c>
      <c r="B67" s="45"/>
      <c r="C67" s="45"/>
      <c r="D67" s="45"/>
      <c r="E67" s="45"/>
      <c r="F67" s="45"/>
      <c r="G67" s="32"/>
      <c r="H67" s="33"/>
      <c r="I67" s="33"/>
      <c r="J67" s="34"/>
      <c r="K67" s="35"/>
      <c r="L67" s="36" t="s">
        <v>80</v>
      </c>
    </row>
    <row r="68" spans="1:12" s="28" customFormat="1" ht="15.75" customHeight="1" x14ac:dyDescent="0.3">
      <c r="B68" s="32"/>
      <c r="C68" s="32"/>
      <c r="D68" s="32"/>
      <c r="E68" s="32"/>
      <c r="F68" s="32"/>
      <c r="G68" s="32"/>
      <c r="H68" s="32"/>
      <c r="I68" s="32"/>
      <c r="J68" s="37"/>
      <c r="K68" s="36"/>
      <c r="L68" s="36"/>
    </row>
    <row r="69" spans="1:12" s="28" customFormat="1" ht="75" customHeight="1" x14ac:dyDescent="0.3">
      <c r="A69" s="45" t="s">
        <v>81</v>
      </c>
      <c r="B69" s="45"/>
      <c r="C69" s="45"/>
      <c r="D69" s="45"/>
      <c r="E69" s="45"/>
      <c r="F69" s="45"/>
      <c r="G69" s="32"/>
      <c r="H69" s="33"/>
      <c r="I69" s="33"/>
      <c r="J69" s="34"/>
      <c r="K69" s="35"/>
      <c r="L69" s="36" t="s">
        <v>82</v>
      </c>
    </row>
    <row r="70" spans="1:12" s="28" customFormat="1" ht="15.75" customHeight="1" x14ac:dyDescent="0.3">
      <c r="B70" s="32"/>
      <c r="C70" s="32"/>
      <c r="D70" s="32"/>
      <c r="E70" s="32"/>
      <c r="F70" s="32"/>
      <c r="G70" s="32"/>
      <c r="H70" s="32"/>
      <c r="I70" s="32"/>
      <c r="J70" s="37"/>
      <c r="K70" s="36"/>
      <c r="L70" s="36"/>
    </row>
    <row r="71" spans="1:12" s="28" customFormat="1" ht="75" customHeight="1" x14ac:dyDescent="0.3">
      <c r="A71" s="45" t="s">
        <v>83</v>
      </c>
      <c r="B71" s="45"/>
      <c r="C71" s="45"/>
      <c r="D71" s="45"/>
      <c r="E71" s="45"/>
      <c r="F71" s="45"/>
      <c r="G71" s="32"/>
      <c r="H71" s="33"/>
      <c r="I71" s="33"/>
      <c r="J71" s="34"/>
      <c r="K71" s="35"/>
      <c r="L71" s="36" t="s">
        <v>84</v>
      </c>
    </row>
    <row r="72" spans="1:12" s="28" customFormat="1" ht="15.75" customHeight="1" x14ac:dyDescent="0.3">
      <c r="B72" s="32"/>
      <c r="C72" s="32"/>
      <c r="D72" s="32"/>
      <c r="E72" s="32"/>
      <c r="F72" s="32"/>
      <c r="G72" s="32"/>
      <c r="H72" s="32"/>
      <c r="I72" s="32"/>
      <c r="J72" s="37"/>
      <c r="K72" s="36"/>
      <c r="L72" s="36"/>
    </row>
    <row r="73" spans="1:12" s="28" customFormat="1" ht="75" customHeight="1" x14ac:dyDescent="0.3">
      <c r="A73" s="45" t="s">
        <v>85</v>
      </c>
      <c r="B73" s="45"/>
      <c r="C73" s="45"/>
      <c r="D73" s="45"/>
      <c r="E73" s="45"/>
      <c r="F73" s="45"/>
      <c r="G73" s="32"/>
      <c r="H73" s="33"/>
      <c r="I73" s="33"/>
      <c r="J73" s="34"/>
      <c r="K73" s="35"/>
      <c r="L73" s="36" t="s">
        <v>86</v>
      </c>
    </row>
  </sheetData>
  <mergeCells count="21">
    <mergeCell ref="A73:F73"/>
    <mergeCell ref="A61:F61"/>
    <mergeCell ref="A63:F63"/>
    <mergeCell ref="A65:F65"/>
    <mergeCell ref="A67:F67"/>
    <mergeCell ref="A69:F69"/>
    <mergeCell ref="A71:F71"/>
    <mergeCell ref="A59:F59"/>
    <mergeCell ref="A6:M6"/>
    <mergeCell ref="A8:A9"/>
    <mergeCell ref="B8:B9"/>
    <mergeCell ref="C8:F8"/>
    <mergeCell ref="G8:G9"/>
    <mergeCell ref="H8:H9"/>
    <mergeCell ref="I8:I9"/>
    <mergeCell ref="J8:M8"/>
    <mergeCell ref="A48:B48"/>
    <mergeCell ref="A51:F51"/>
    <mergeCell ref="A53:F53"/>
    <mergeCell ref="A55:F55"/>
    <mergeCell ref="A57:F57"/>
  </mergeCells>
  <conditionalFormatting sqref="J4:L4 A1:I7 J1:M3 A10:I10 A8:F9 A48:M50 A74:XFD1048576 J5:M47 N1:XFD50 A11:A46 B11:I47">
    <cfRule type="cellIs" dxfId="9" priority="7" operator="lessThan">
      <formula>0</formula>
    </cfRule>
  </conditionalFormatting>
  <conditionalFormatting sqref="G8:H8">
    <cfRule type="cellIs" dxfId="8" priority="6" operator="lessThan">
      <formula>0</formula>
    </cfRule>
  </conditionalFormatting>
  <conditionalFormatting sqref="I8">
    <cfRule type="cellIs" dxfId="7" priority="5" operator="lessThan">
      <formula>0</formula>
    </cfRule>
  </conditionalFormatting>
  <conditionalFormatting sqref="M4">
    <cfRule type="cellIs" dxfId="6" priority="4" operator="lessThan">
      <formula>0</formula>
    </cfRule>
  </conditionalFormatting>
  <conditionalFormatting sqref="H73:M73 A73 A72:M72 H71:M71 A71 A70:M70 H69:M69 A69 A68:M68 M67 A66:M66 H65:M65 A65 A64:M64 H63:M63 A63 A58:M58 H57:M57 A57 A56:M56 H55:M55 A55 A54:M54 H53:M53 A53 A52:M52 H51:M51 A51 N51:XFD58 N63:XFD73">
    <cfRule type="cellIs" dxfId="5" priority="3" operator="lessThan">
      <formula>0</formula>
    </cfRule>
  </conditionalFormatting>
  <conditionalFormatting sqref="A62:M62 H61:M61 A61 A60:M60 H59:M59 A59 N59:XFD62">
    <cfRule type="cellIs" dxfId="4" priority="2" operator="lessThan">
      <formula>0</formula>
    </cfRule>
  </conditionalFormatting>
  <conditionalFormatting sqref="H67:L67 A67">
    <cfRule type="cellIs" dxfId="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2BD57-F51A-47BF-80A7-27DB56F4886A}">
  <sheetPr>
    <tabColor rgb="FFFFFF00"/>
    <outlinePr summaryBelow="0"/>
    <pageSetUpPr fitToPage="1"/>
  </sheetPr>
  <dimension ref="A1:L73"/>
  <sheetViews>
    <sheetView tabSelected="1" view="pageBreakPreview" zoomScale="70" zoomScaleSheetLayoutView="70" workbookViewId="0">
      <pane ySplit="10" topLeftCell="A11" activePane="bottomLeft" state="frozen"/>
      <selection sqref="A1:XFD1048576"/>
      <selection pane="bottomLeft" activeCell="R29" sqref="R29"/>
    </sheetView>
  </sheetViews>
  <sheetFormatPr defaultColWidth="9.140625" defaultRowHeight="12.75" x14ac:dyDescent="0.2"/>
  <cols>
    <col min="1" max="1" width="8.5703125" style="1" customWidth="1"/>
    <col min="2" max="2" width="48.85546875" style="38" customWidth="1"/>
    <col min="3" max="4" width="17" style="40" customWidth="1"/>
    <col min="5" max="12" width="17" style="1" customWidth="1"/>
    <col min="13" max="152" width="9.140625" style="1" customWidth="1"/>
    <col min="153" max="16384" width="9.140625" style="1"/>
  </cols>
  <sheetData>
    <row r="1" spans="1:12" ht="15.75" x14ac:dyDescent="0.25">
      <c r="B1" s="2"/>
      <c r="L1" s="6" t="s">
        <v>87</v>
      </c>
    </row>
    <row r="2" spans="1:12" ht="15.75" x14ac:dyDescent="0.25">
      <c r="B2" s="2"/>
      <c r="L2" s="6" t="s">
        <v>1</v>
      </c>
    </row>
    <row r="3" spans="1:12" ht="15.75" x14ac:dyDescent="0.25">
      <c r="B3" s="2"/>
      <c r="L3" s="6" t="s">
        <v>2</v>
      </c>
    </row>
    <row r="4" spans="1:12" ht="15.75" x14ac:dyDescent="0.25">
      <c r="B4" s="2"/>
      <c r="L4" s="6" t="s">
        <v>3</v>
      </c>
    </row>
    <row r="5" spans="1:12" ht="15.75" x14ac:dyDescent="0.25">
      <c r="B5" s="2"/>
      <c r="C5" s="5"/>
      <c r="D5" s="5"/>
    </row>
    <row r="6" spans="1:12" ht="41.25" customHeight="1" x14ac:dyDescent="0.3">
      <c r="A6" s="46" t="s">
        <v>88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13.7" customHeight="1" x14ac:dyDescent="0.25">
      <c r="A7" s="10"/>
      <c r="B7" s="10"/>
      <c r="C7" s="10"/>
      <c r="D7" s="10"/>
    </row>
    <row r="8" spans="1:12" ht="36" customHeight="1" x14ac:dyDescent="0.2">
      <c r="A8" s="60" t="s">
        <v>5</v>
      </c>
      <c r="B8" s="60" t="s">
        <v>6</v>
      </c>
      <c r="C8" s="61" t="s">
        <v>12</v>
      </c>
      <c r="D8" s="61"/>
      <c r="E8" s="61"/>
      <c r="F8" s="62" t="s">
        <v>13</v>
      </c>
      <c r="G8" s="62"/>
      <c r="H8" s="62"/>
      <c r="I8" s="61" t="s">
        <v>14</v>
      </c>
      <c r="J8" s="61"/>
      <c r="K8" s="61"/>
      <c r="L8" s="61" t="s">
        <v>15</v>
      </c>
    </row>
    <row r="9" spans="1:12" ht="34.5" customHeight="1" x14ac:dyDescent="0.2">
      <c r="A9" s="60"/>
      <c r="B9" s="60"/>
      <c r="C9" s="11" t="s">
        <v>89</v>
      </c>
      <c r="D9" s="11" t="s">
        <v>90</v>
      </c>
      <c r="E9" s="11" t="s">
        <v>91</v>
      </c>
      <c r="F9" s="11" t="s">
        <v>89</v>
      </c>
      <c r="G9" s="11" t="s">
        <v>90</v>
      </c>
      <c r="H9" s="11" t="s">
        <v>91</v>
      </c>
      <c r="I9" s="11" t="s">
        <v>89</v>
      </c>
      <c r="J9" s="11" t="s">
        <v>90</v>
      </c>
      <c r="K9" s="11" t="s">
        <v>91</v>
      </c>
      <c r="L9" s="61"/>
    </row>
    <row r="10" spans="1:12" ht="18" customHeight="1" x14ac:dyDescent="0.2">
      <c r="A10" s="14">
        <v>1</v>
      </c>
      <c r="B10" s="14">
        <v>2</v>
      </c>
      <c r="C10" s="16">
        <v>3</v>
      </c>
      <c r="D10" s="16"/>
      <c r="E10" s="41">
        <v>4</v>
      </c>
      <c r="F10" s="41">
        <v>5</v>
      </c>
      <c r="G10" s="41"/>
      <c r="H10" s="41">
        <v>6</v>
      </c>
      <c r="I10" s="41">
        <v>7</v>
      </c>
      <c r="J10" s="41"/>
      <c r="K10" s="41">
        <v>8</v>
      </c>
      <c r="L10" s="41">
        <v>9</v>
      </c>
    </row>
    <row r="11" spans="1:12" ht="20.25" customHeight="1" x14ac:dyDescent="0.2">
      <c r="A11" s="17">
        <v>810001</v>
      </c>
      <c r="B11" s="42" t="s">
        <v>23</v>
      </c>
      <c r="C11" s="23">
        <v>68676.289999999994</v>
      </c>
      <c r="D11" s="23">
        <v>80227.69</v>
      </c>
      <c r="E11" s="23">
        <v>150813.99</v>
      </c>
      <c r="F11" s="23">
        <v>4555931.55</v>
      </c>
      <c r="G11" s="23">
        <v>2478783.4299999997</v>
      </c>
      <c r="H11" s="23">
        <v>11565232.419999998</v>
      </c>
      <c r="I11" s="23">
        <v>6346.99</v>
      </c>
      <c r="J11" s="23">
        <v>3769.09</v>
      </c>
      <c r="K11" s="23">
        <v>3964.6299999999992</v>
      </c>
      <c r="L11" s="23">
        <f>SUM(C11:K11)</f>
        <v>18913746.079999994</v>
      </c>
    </row>
    <row r="12" spans="1:12" ht="20.25" customHeight="1" x14ac:dyDescent="0.2">
      <c r="A12" s="17">
        <v>810003</v>
      </c>
      <c r="B12" s="42" t="s">
        <v>24</v>
      </c>
      <c r="C12" s="23">
        <v>2868526.8200000003</v>
      </c>
      <c r="D12" s="23">
        <v>550247.4299999997</v>
      </c>
      <c r="E12" s="23">
        <v>7107884.1500000004</v>
      </c>
      <c r="F12" s="23">
        <v>550606.54</v>
      </c>
      <c r="G12" s="23">
        <v>1678518.7000000002</v>
      </c>
      <c r="H12" s="23">
        <v>1441168.7599999998</v>
      </c>
      <c r="I12" s="23">
        <v>331908.56</v>
      </c>
      <c r="J12" s="23">
        <v>1651243.5099999998</v>
      </c>
      <c r="K12" s="23">
        <v>163281.53000000026</v>
      </c>
      <c r="L12" s="21">
        <f t="shared" ref="L12:L47" si="0">SUM(C12:K12)</f>
        <v>16343386</v>
      </c>
    </row>
    <row r="13" spans="1:12" ht="20.25" customHeight="1" x14ac:dyDescent="0.2">
      <c r="A13" s="17">
        <v>810005</v>
      </c>
      <c r="B13" s="42" t="s">
        <v>25</v>
      </c>
      <c r="C13" s="23">
        <v>3999726.51</v>
      </c>
      <c r="D13" s="23">
        <v>4056048.91</v>
      </c>
      <c r="E13" s="23">
        <v>17920688.449999999</v>
      </c>
      <c r="F13" s="23">
        <v>50058.95</v>
      </c>
      <c r="G13" s="23">
        <v>90317.84</v>
      </c>
      <c r="H13" s="23">
        <v>170121.23</v>
      </c>
      <c r="I13" s="23">
        <v>8458.41</v>
      </c>
      <c r="J13" s="23">
        <v>11244.39</v>
      </c>
      <c r="K13" s="23">
        <v>18953.579999999998</v>
      </c>
      <c r="L13" s="21">
        <f t="shared" si="0"/>
        <v>26325618.269999996</v>
      </c>
    </row>
    <row r="14" spans="1:12" ht="20.25" customHeight="1" x14ac:dyDescent="0.2">
      <c r="A14" s="17">
        <v>810006</v>
      </c>
      <c r="B14" s="42" t="s">
        <v>26</v>
      </c>
      <c r="C14" s="23">
        <v>1436227.38</v>
      </c>
      <c r="D14" s="23">
        <v>2785594.4</v>
      </c>
      <c r="E14" s="23">
        <v>1500474.3000000003</v>
      </c>
      <c r="F14" s="23">
        <v>70272.960000000006</v>
      </c>
      <c r="G14" s="23">
        <v>133383.97</v>
      </c>
      <c r="H14" s="23">
        <v>70346.559999999969</v>
      </c>
      <c r="I14" s="23">
        <v>5593716.4000000004</v>
      </c>
      <c r="J14" s="23">
        <v>762130.75</v>
      </c>
      <c r="K14" s="23">
        <v>13697970.639999999</v>
      </c>
      <c r="L14" s="21">
        <f t="shared" si="0"/>
        <v>26050117.359999999</v>
      </c>
    </row>
    <row r="15" spans="1:12" s="43" customFormat="1" ht="20.25" customHeight="1" x14ac:dyDescent="0.2">
      <c r="A15" s="17">
        <v>810008</v>
      </c>
      <c r="B15" s="42" t="s">
        <v>27</v>
      </c>
      <c r="C15" s="23">
        <v>125357.68</v>
      </c>
      <c r="D15" s="23">
        <v>84434.76</v>
      </c>
      <c r="E15" s="23">
        <v>340490.77999999997</v>
      </c>
      <c r="F15" s="23">
        <v>3923546.44</v>
      </c>
      <c r="G15" s="23">
        <v>666605.64000000013</v>
      </c>
      <c r="H15" s="23">
        <v>10833629.859999999</v>
      </c>
      <c r="I15" s="23">
        <v>6258.48</v>
      </c>
      <c r="J15" s="23">
        <v>4864.55</v>
      </c>
      <c r="K15" s="23">
        <v>20580.530000000002</v>
      </c>
      <c r="L15" s="21">
        <f t="shared" si="0"/>
        <v>16005768.720000001</v>
      </c>
    </row>
    <row r="16" spans="1:12" ht="20.25" customHeight="1" x14ac:dyDescent="0.2">
      <c r="A16" s="17">
        <v>810009</v>
      </c>
      <c r="B16" s="42" t="s">
        <v>28</v>
      </c>
      <c r="C16" s="23">
        <v>51681.19</v>
      </c>
      <c r="D16" s="23">
        <v>41193.629999999997</v>
      </c>
      <c r="E16" s="23">
        <v>100354.57999999999</v>
      </c>
      <c r="F16" s="23">
        <v>2218511.5499999998</v>
      </c>
      <c r="G16" s="23">
        <v>519075.62000000011</v>
      </c>
      <c r="H16" s="23">
        <v>4857106.83</v>
      </c>
      <c r="I16" s="23">
        <v>5293.09</v>
      </c>
      <c r="J16" s="23">
        <v>2716.06</v>
      </c>
      <c r="K16" s="23">
        <v>4731.25</v>
      </c>
      <c r="L16" s="21">
        <f t="shared" si="0"/>
        <v>7800663.7999999998</v>
      </c>
    </row>
    <row r="17" spans="1:12" ht="20.25" customHeight="1" x14ac:dyDescent="0.2">
      <c r="A17" s="17">
        <v>810017</v>
      </c>
      <c r="B17" s="42" t="s">
        <v>29</v>
      </c>
      <c r="C17" s="23">
        <v>1928932.87</v>
      </c>
      <c r="D17" s="23">
        <v>1658222.87</v>
      </c>
      <c r="E17" s="23">
        <v>4277224.93</v>
      </c>
      <c r="F17" s="23">
        <v>151424.72</v>
      </c>
      <c r="G17" s="23">
        <v>121140.23</v>
      </c>
      <c r="H17" s="23">
        <v>168859.74</v>
      </c>
      <c r="I17" s="23">
        <v>2858782.09</v>
      </c>
      <c r="J17" s="23">
        <v>304958.25</v>
      </c>
      <c r="K17" s="23">
        <v>7057289.0800000001</v>
      </c>
      <c r="L17" s="21">
        <f t="shared" si="0"/>
        <v>18526834.780000001</v>
      </c>
    </row>
    <row r="18" spans="1:12" ht="20.25" customHeight="1" x14ac:dyDescent="0.2">
      <c r="A18" s="17">
        <v>810032</v>
      </c>
      <c r="B18" s="42" t="s">
        <v>30</v>
      </c>
      <c r="C18" s="23">
        <v>4742000.09</v>
      </c>
      <c r="D18" s="23">
        <v>3602736.65</v>
      </c>
      <c r="E18" s="23">
        <v>12909643.659999998</v>
      </c>
      <c r="F18" s="23">
        <v>57233.01</v>
      </c>
      <c r="G18" s="23">
        <v>45253.05</v>
      </c>
      <c r="H18" s="23">
        <v>131949.06</v>
      </c>
      <c r="I18" s="23">
        <v>41163.279999999999</v>
      </c>
      <c r="J18" s="23">
        <v>35851.160000000003</v>
      </c>
      <c r="K18" s="23">
        <v>108713.84</v>
      </c>
      <c r="L18" s="21">
        <f t="shared" si="0"/>
        <v>21674543.800000001</v>
      </c>
    </row>
    <row r="19" spans="1:12" s="43" customFormat="1" ht="20.25" customHeight="1" x14ac:dyDescent="0.2">
      <c r="A19" s="17">
        <v>810039</v>
      </c>
      <c r="B19" s="42" t="s">
        <v>31</v>
      </c>
      <c r="C19" s="23">
        <v>2441082.92</v>
      </c>
      <c r="D19" s="23">
        <v>1609411.3099999996</v>
      </c>
      <c r="E19" s="23">
        <v>6632811.5900000008</v>
      </c>
      <c r="F19" s="23">
        <v>2126.13</v>
      </c>
      <c r="G19" s="23">
        <v>10244.700000000001</v>
      </c>
      <c r="H19" s="23">
        <v>3469.489999999998</v>
      </c>
      <c r="I19" s="23">
        <v>33889</v>
      </c>
      <c r="J19" s="23">
        <v>99885.85</v>
      </c>
      <c r="K19" s="23">
        <v>20668.26999999999</v>
      </c>
      <c r="L19" s="21">
        <f t="shared" si="0"/>
        <v>10853589.26</v>
      </c>
    </row>
    <row r="20" spans="1:12" s="43" customFormat="1" ht="20.25" customHeight="1" x14ac:dyDescent="0.2">
      <c r="A20" s="17">
        <v>810040</v>
      </c>
      <c r="B20" s="42" t="s">
        <v>32</v>
      </c>
      <c r="C20" s="23">
        <v>1269929.6600000001</v>
      </c>
      <c r="D20" s="23">
        <v>88886.639999999898</v>
      </c>
      <c r="E20" s="23">
        <v>4573357.84</v>
      </c>
      <c r="F20" s="23">
        <v>709.79</v>
      </c>
      <c r="G20" s="23">
        <v>2617.12</v>
      </c>
      <c r="H20" s="23">
        <v>7851.2699999999995</v>
      </c>
      <c r="I20" s="23">
        <v>2250.7399999999998</v>
      </c>
      <c r="J20" s="23">
        <v>3422.39</v>
      </c>
      <c r="K20" s="23">
        <v>8944.4900000000016</v>
      </c>
      <c r="L20" s="21">
        <f t="shared" si="0"/>
        <v>5957969.9399999995</v>
      </c>
    </row>
    <row r="21" spans="1:12" ht="20.25" customHeight="1" x14ac:dyDescent="0.2">
      <c r="A21" s="17">
        <v>810058</v>
      </c>
      <c r="B21" s="42" t="s">
        <v>33</v>
      </c>
      <c r="C21" s="23">
        <v>760813.84</v>
      </c>
      <c r="D21" s="23">
        <v>416090.03</v>
      </c>
      <c r="E21" s="23">
        <v>1402460.9100000004</v>
      </c>
      <c r="F21" s="23">
        <v>5696536.8200000003</v>
      </c>
      <c r="G21" s="23">
        <v>1120466.3599999999</v>
      </c>
      <c r="H21" s="23">
        <v>14386654.02</v>
      </c>
      <c r="I21" s="23">
        <v>226636.18</v>
      </c>
      <c r="J21" s="23">
        <v>114836.54</v>
      </c>
      <c r="K21" s="23">
        <v>370405.24</v>
      </c>
      <c r="L21" s="21">
        <f t="shared" si="0"/>
        <v>24494899.939999998</v>
      </c>
    </row>
    <row r="22" spans="1:12" s="43" customFormat="1" ht="20.25" customHeight="1" x14ac:dyDescent="0.2">
      <c r="A22" s="17">
        <v>810059</v>
      </c>
      <c r="B22" s="42" t="s">
        <v>34</v>
      </c>
      <c r="C22" s="23">
        <v>2561974.2400000002</v>
      </c>
      <c r="D22" s="23">
        <v>1937318.87</v>
      </c>
      <c r="E22" s="23">
        <v>13546023.93</v>
      </c>
      <c r="F22" s="23">
        <v>1581530.97</v>
      </c>
      <c r="G22" s="23">
        <v>1168079.7</v>
      </c>
      <c r="H22" s="23">
        <v>2603872.0499999998</v>
      </c>
      <c r="I22" s="23">
        <v>10417.290000000001</v>
      </c>
      <c r="J22" s="23">
        <v>9825.7999999999993</v>
      </c>
      <c r="K22" s="23">
        <v>24790.030000000002</v>
      </c>
      <c r="L22" s="21">
        <f t="shared" si="0"/>
        <v>23443832.879999999</v>
      </c>
    </row>
    <row r="23" spans="1:12" s="43" customFormat="1" ht="20.25" customHeight="1" x14ac:dyDescent="0.2">
      <c r="A23" s="17">
        <v>810062</v>
      </c>
      <c r="B23" s="42" t="s">
        <v>35</v>
      </c>
      <c r="C23" s="23">
        <v>767244.15</v>
      </c>
      <c r="D23" s="23">
        <v>914525.96</v>
      </c>
      <c r="E23" s="23">
        <v>2250955.41</v>
      </c>
      <c r="F23" s="23">
        <v>908208.84</v>
      </c>
      <c r="G23" s="23">
        <v>639285.46</v>
      </c>
      <c r="H23" s="23">
        <v>1971110.21</v>
      </c>
      <c r="I23" s="23">
        <v>3042.18</v>
      </c>
      <c r="J23" s="23">
        <v>2690.86</v>
      </c>
      <c r="K23" s="23">
        <v>9077.3399999999965</v>
      </c>
      <c r="L23" s="21">
        <f t="shared" si="0"/>
        <v>7466140.4100000001</v>
      </c>
    </row>
    <row r="24" spans="1:12" ht="20.25" customHeight="1" x14ac:dyDescent="0.2">
      <c r="A24" s="17">
        <v>810064</v>
      </c>
      <c r="B24" s="42" t="s">
        <v>92</v>
      </c>
      <c r="C24" s="23">
        <v>3735188.47</v>
      </c>
      <c r="D24" s="23">
        <v>2284099.92</v>
      </c>
      <c r="E24" s="23">
        <v>7481424.1099999994</v>
      </c>
      <c r="F24" s="23">
        <v>180537.79</v>
      </c>
      <c r="G24" s="23">
        <v>163858.82</v>
      </c>
      <c r="H24" s="23">
        <v>329215.88999999996</v>
      </c>
      <c r="I24" s="23">
        <v>128818.99</v>
      </c>
      <c r="J24" s="23">
        <v>119005.85</v>
      </c>
      <c r="K24" s="23">
        <v>241400.16</v>
      </c>
      <c r="L24" s="21">
        <f t="shared" si="0"/>
        <v>14663550</v>
      </c>
    </row>
    <row r="25" spans="1:12" ht="20.25" customHeight="1" x14ac:dyDescent="0.2">
      <c r="A25" s="17">
        <v>810073</v>
      </c>
      <c r="B25" s="42" t="s">
        <v>37</v>
      </c>
      <c r="C25" s="23">
        <v>1620652.04</v>
      </c>
      <c r="D25" s="23">
        <v>1103718.7400000002</v>
      </c>
      <c r="E25" s="23">
        <v>3020611.8199999994</v>
      </c>
      <c r="F25" s="23">
        <v>7296.72</v>
      </c>
      <c r="G25" s="23">
        <v>23687.51</v>
      </c>
      <c r="H25" s="23">
        <v>6777.9699999999975</v>
      </c>
      <c r="I25" s="23">
        <v>3307.6</v>
      </c>
      <c r="J25" s="23">
        <v>16376.55</v>
      </c>
      <c r="K25" s="23">
        <v>6423.0500000000029</v>
      </c>
      <c r="L25" s="21">
        <f t="shared" si="0"/>
        <v>5808851.9999999981</v>
      </c>
    </row>
    <row r="26" spans="1:12" ht="20.25" customHeight="1" x14ac:dyDescent="0.2">
      <c r="A26" s="17">
        <v>810074</v>
      </c>
      <c r="B26" s="42" t="s">
        <v>38</v>
      </c>
      <c r="C26" s="23">
        <v>3543508.96</v>
      </c>
      <c r="D26" s="23">
        <v>2581043.7400000002</v>
      </c>
      <c r="E26" s="23">
        <v>7713289.0299999993</v>
      </c>
      <c r="F26" s="23">
        <v>7791.31</v>
      </c>
      <c r="G26" s="23">
        <v>16388.48</v>
      </c>
      <c r="H26" s="23">
        <v>20453.010000000006</v>
      </c>
      <c r="I26" s="23">
        <v>49704.86</v>
      </c>
      <c r="J26" s="23">
        <v>94233.77</v>
      </c>
      <c r="K26" s="23">
        <v>112699.96999999999</v>
      </c>
      <c r="L26" s="21">
        <f t="shared" si="0"/>
        <v>14139113.130000001</v>
      </c>
    </row>
    <row r="27" spans="1:12" ht="20.25" customHeight="1" x14ac:dyDescent="0.2">
      <c r="A27" s="17">
        <v>810076</v>
      </c>
      <c r="B27" s="42" t="s">
        <v>39</v>
      </c>
      <c r="C27" s="23">
        <v>5814395.3099999996</v>
      </c>
      <c r="D27" s="23">
        <v>3241583.66</v>
      </c>
      <c r="E27" s="23">
        <v>14303268.23</v>
      </c>
      <c r="F27" s="23">
        <v>15584.9</v>
      </c>
      <c r="G27" s="23">
        <v>33008.720000000001</v>
      </c>
      <c r="H27" s="23">
        <v>49735.860000000015</v>
      </c>
      <c r="I27" s="23">
        <v>10062.17</v>
      </c>
      <c r="J27" s="23">
        <v>19523.45</v>
      </c>
      <c r="K27" s="23">
        <v>28572.670000000009</v>
      </c>
      <c r="L27" s="21">
        <f t="shared" si="0"/>
        <v>23515734.969999999</v>
      </c>
    </row>
    <row r="28" spans="1:12" ht="20.25" customHeight="1" x14ac:dyDescent="0.2">
      <c r="A28" s="17">
        <v>810088</v>
      </c>
      <c r="B28" s="42" t="s">
        <v>40</v>
      </c>
      <c r="C28" s="23">
        <v>477986.73</v>
      </c>
      <c r="D28" s="23">
        <v>539169.23</v>
      </c>
      <c r="E28" s="23">
        <v>1203505.1200000001</v>
      </c>
      <c r="F28" s="23">
        <v>32226.23</v>
      </c>
      <c r="G28" s="23">
        <v>47005.29</v>
      </c>
      <c r="H28" s="23">
        <v>114367.83999999997</v>
      </c>
      <c r="I28" s="23">
        <v>5222223.83</v>
      </c>
      <c r="J28" s="23">
        <v>4768137.7</v>
      </c>
      <c r="K28" s="23">
        <v>24063383.79000001</v>
      </c>
      <c r="L28" s="21">
        <f>SUM(C28:K28)</f>
        <v>36468005.760000005</v>
      </c>
    </row>
    <row r="29" spans="1:12" ht="20.25" customHeight="1" x14ac:dyDescent="0.2">
      <c r="A29" s="17">
        <v>810089</v>
      </c>
      <c r="B29" s="42" t="s">
        <v>41</v>
      </c>
      <c r="C29" s="23">
        <v>825163.99</v>
      </c>
      <c r="D29" s="23">
        <v>709875.81</v>
      </c>
      <c r="E29" s="23">
        <v>1698042.3000000003</v>
      </c>
      <c r="F29" s="23">
        <v>13362.85</v>
      </c>
      <c r="G29" s="23">
        <v>13772.2</v>
      </c>
      <c r="H29" s="23">
        <v>35589.509999999995</v>
      </c>
      <c r="I29" s="23">
        <v>4196202.8</v>
      </c>
      <c r="J29" s="23">
        <v>1617429.92</v>
      </c>
      <c r="K29" s="23">
        <v>10661710.9</v>
      </c>
      <c r="L29" s="21">
        <f t="shared" si="0"/>
        <v>19771150.280000001</v>
      </c>
    </row>
    <row r="30" spans="1:12" ht="20.25" customHeight="1" x14ac:dyDescent="0.2">
      <c r="A30" s="17">
        <v>810090</v>
      </c>
      <c r="B30" s="42" t="s">
        <v>42</v>
      </c>
      <c r="C30" s="23">
        <v>8288605.9000000004</v>
      </c>
      <c r="D30" s="23">
        <v>8149442.3399999999</v>
      </c>
      <c r="E30" s="23">
        <v>18184777.790000003</v>
      </c>
      <c r="F30" s="23">
        <v>8713.43</v>
      </c>
      <c r="G30" s="23">
        <v>12500.61</v>
      </c>
      <c r="H30" s="23">
        <v>11700.400000000001</v>
      </c>
      <c r="I30" s="23">
        <v>67772.44</v>
      </c>
      <c r="J30" s="23">
        <v>98802.92</v>
      </c>
      <c r="K30" s="23">
        <v>93575.309999999983</v>
      </c>
      <c r="L30" s="21">
        <f t="shared" si="0"/>
        <v>34915891.140000001</v>
      </c>
    </row>
    <row r="31" spans="1:12" ht="25.5" customHeight="1" x14ac:dyDescent="0.2">
      <c r="A31" s="17">
        <v>810094</v>
      </c>
      <c r="B31" s="42" t="s">
        <v>43</v>
      </c>
      <c r="C31" s="23">
        <v>6225462.0999999996</v>
      </c>
      <c r="D31" s="23">
        <v>9902377.9200000018</v>
      </c>
      <c r="E31" s="23">
        <v>31246032.109999999</v>
      </c>
      <c r="F31" s="23">
        <v>299585.13</v>
      </c>
      <c r="G31" s="23">
        <v>1178436.28</v>
      </c>
      <c r="H31" s="23">
        <v>168679.88000000012</v>
      </c>
      <c r="I31" s="23">
        <v>273499.74</v>
      </c>
      <c r="J31" s="23">
        <v>1194471.6499999999</v>
      </c>
      <c r="K31" s="23">
        <v>201137.1100000001</v>
      </c>
      <c r="L31" s="21">
        <f>SUM(C31:K31)</f>
        <v>50689681.920000009</v>
      </c>
    </row>
    <row r="32" spans="1:12" ht="20.25" customHeight="1" x14ac:dyDescent="0.2">
      <c r="A32" s="17">
        <v>810097</v>
      </c>
      <c r="B32" s="42" t="s">
        <v>44</v>
      </c>
      <c r="C32" s="23">
        <v>15516282.9</v>
      </c>
      <c r="D32" s="23">
        <v>7109113.6400000006</v>
      </c>
      <c r="E32" s="23">
        <v>31881298.960000001</v>
      </c>
      <c r="F32" s="23">
        <v>16055.53</v>
      </c>
      <c r="G32" s="23">
        <v>25431.55</v>
      </c>
      <c r="H32" s="23">
        <v>26767.48</v>
      </c>
      <c r="I32" s="23">
        <v>228775.82</v>
      </c>
      <c r="J32" s="23">
        <v>281480.99</v>
      </c>
      <c r="K32" s="23">
        <v>245197.07000000007</v>
      </c>
      <c r="L32" s="21">
        <f t="shared" si="0"/>
        <v>55330403.939999998</v>
      </c>
    </row>
    <row r="33" spans="1:12" ht="20.25" customHeight="1" x14ac:dyDescent="0.2">
      <c r="A33" s="17">
        <v>810099</v>
      </c>
      <c r="B33" s="42" t="s">
        <v>45</v>
      </c>
      <c r="C33" s="23">
        <v>9249455.7800000012</v>
      </c>
      <c r="D33" s="23">
        <v>19726142.079999998</v>
      </c>
      <c r="E33" s="23">
        <v>23162460.219999999</v>
      </c>
      <c r="F33" s="23">
        <v>4882.8</v>
      </c>
      <c r="G33" s="23">
        <v>44230.130000000005</v>
      </c>
      <c r="H33" s="23">
        <v>30480.189999999988</v>
      </c>
      <c r="I33" s="23">
        <v>98703.86</v>
      </c>
      <c r="J33" s="23">
        <v>675400.1</v>
      </c>
      <c r="K33" s="23">
        <v>49784.680000000051</v>
      </c>
      <c r="L33" s="21">
        <f t="shared" si="0"/>
        <v>53041539.839999996</v>
      </c>
    </row>
    <row r="34" spans="1:12" ht="20.25" customHeight="1" x14ac:dyDescent="0.2">
      <c r="A34" s="17">
        <v>810108</v>
      </c>
      <c r="B34" s="42" t="s">
        <v>46</v>
      </c>
      <c r="C34" s="23">
        <v>2146593.2400000002</v>
      </c>
      <c r="D34" s="23">
        <v>0</v>
      </c>
      <c r="E34" s="23">
        <v>5114139.88</v>
      </c>
      <c r="F34" s="23">
        <v>1263275.3400000001</v>
      </c>
      <c r="G34" s="23">
        <v>0</v>
      </c>
      <c r="H34" s="23">
        <v>1688829.78</v>
      </c>
      <c r="I34" s="23">
        <v>355964.28</v>
      </c>
      <c r="J34" s="23">
        <v>0</v>
      </c>
      <c r="K34" s="23">
        <v>847671.8</v>
      </c>
      <c r="L34" s="21">
        <f t="shared" si="0"/>
        <v>11416474.32</v>
      </c>
    </row>
    <row r="35" spans="1:12" ht="20.25" customHeight="1" x14ac:dyDescent="0.2">
      <c r="A35" s="17">
        <v>810111</v>
      </c>
      <c r="B35" s="42" t="s">
        <v>47</v>
      </c>
      <c r="C35" s="23">
        <v>55602.29</v>
      </c>
      <c r="D35" s="23">
        <v>119418.43</v>
      </c>
      <c r="E35" s="23">
        <v>161348.88</v>
      </c>
      <c r="F35" s="23">
        <v>2292.9499999999998</v>
      </c>
      <c r="G35" s="23">
        <v>4799.32</v>
      </c>
      <c r="H35" s="23">
        <v>6426.130000000001</v>
      </c>
      <c r="I35" s="23">
        <v>2589983.42</v>
      </c>
      <c r="J35" s="23">
        <v>1583254.0899999999</v>
      </c>
      <c r="K35" s="23">
        <v>7891536.8900000006</v>
      </c>
      <c r="L35" s="21">
        <f t="shared" si="0"/>
        <v>12414662.4</v>
      </c>
    </row>
    <row r="36" spans="1:12" ht="20.25" customHeight="1" x14ac:dyDescent="0.2">
      <c r="A36" s="17">
        <v>810113</v>
      </c>
      <c r="B36" s="42" t="s">
        <v>48</v>
      </c>
      <c r="C36" s="23">
        <v>3811834.34</v>
      </c>
      <c r="D36" s="23">
        <v>4008903.83</v>
      </c>
      <c r="E36" s="23">
        <v>9229754.9900000002</v>
      </c>
      <c r="F36" s="23">
        <v>1088.47</v>
      </c>
      <c r="G36" s="23">
        <v>7316.26</v>
      </c>
      <c r="H36" s="23">
        <v>1567.8400000000001</v>
      </c>
      <c r="I36" s="23">
        <v>1562.8</v>
      </c>
      <c r="J36" s="23">
        <v>10497.25</v>
      </c>
      <c r="K36" s="23">
        <v>2248.42</v>
      </c>
      <c r="L36" s="21">
        <f t="shared" si="0"/>
        <v>17074774.200000003</v>
      </c>
    </row>
    <row r="37" spans="1:12" ht="20.25" customHeight="1" x14ac:dyDescent="0.2">
      <c r="A37" s="17">
        <v>810122</v>
      </c>
      <c r="B37" s="42" t="s">
        <v>49</v>
      </c>
      <c r="C37" s="23">
        <v>4752116.4499999993</v>
      </c>
      <c r="D37" s="23">
        <v>7709632.2100000009</v>
      </c>
      <c r="E37" s="23">
        <v>25041736.59</v>
      </c>
      <c r="F37" s="23">
        <v>705140.67</v>
      </c>
      <c r="G37" s="23">
        <v>1908355</v>
      </c>
      <c r="H37" s="23">
        <v>760912.85000000009</v>
      </c>
      <c r="I37" s="23">
        <v>526027.65</v>
      </c>
      <c r="J37" s="23">
        <v>1113207.08</v>
      </c>
      <c r="K37" s="23">
        <v>329170.23999999976</v>
      </c>
      <c r="L37" s="21">
        <f t="shared" si="0"/>
        <v>42846298.740000002</v>
      </c>
    </row>
    <row r="38" spans="1:12" ht="20.25" customHeight="1" x14ac:dyDescent="0.2">
      <c r="A38" s="17">
        <v>810123</v>
      </c>
      <c r="B38" s="42" t="s">
        <v>50</v>
      </c>
      <c r="C38" s="23">
        <v>6328235.3099999996</v>
      </c>
      <c r="D38" s="23">
        <v>6926578.0999999996</v>
      </c>
      <c r="E38" s="23">
        <v>17371890.320000008</v>
      </c>
      <c r="F38" s="23">
        <v>599516.51</v>
      </c>
      <c r="G38" s="23">
        <v>671445.27</v>
      </c>
      <c r="H38" s="23">
        <v>1323367.72</v>
      </c>
      <c r="I38" s="23">
        <v>924500.94</v>
      </c>
      <c r="J38" s="23">
        <v>1031644.71</v>
      </c>
      <c r="K38" s="23">
        <v>2029922.0300000003</v>
      </c>
      <c r="L38" s="21">
        <f t="shared" si="0"/>
        <v>37207100.910000011</v>
      </c>
    </row>
    <row r="39" spans="1:12" ht="20.25" customHeight="1" x14ac:dyDescent="0.2">
      <c r="A39" s="17">
        <v>810125</v>
      </c>
      <c r="B39" s="42" t="s">
        <v>51</v>
      </c>
      <c r="C39" s="23">
        <v>4288846.0600000005</v>
      </c>
      <c r="D39" s="23">
        <v>2318474.0700000003</v>
      </c>
      <c r="E39" s="23">
        <v>10883884.859999998</v>
      </c>
      <c r="F39" s="23">
        <v>311957.74</v>
      </c>
      <c r="G39" s="23">
        <v>640084.80000000005</v>
      </c>
      <c r="H39" s="23">
        <v>479931.83000000007</v>
      </c>
      <c r="I39" s="23">
        <v>165352.69</v>
      </c>
      <c r="J39" s="23">
        <v>291213.03999999998</v>
      </c>
      <c r="K39" s="23">
        <v>194925.45999999996</v>
      </c>
      <c r="L39" s="21">
        <f t="shared" si="0"/>
        <v>19574670.550000001</v>
      </c>
    </row>
    <row r="40" spans="1:12" ht="20.25" customHeight="1" x14ac:dyDescent="0.2">
      <c r="A40" s="17">
        <v>810126</v>
      </c>
      <c r="B40" s="42" t="s">
        <v>52</v>
      </c>
      <c r="C40" s="23">
        <v>77059.050000000745</v>
      </c>
      <c r="D40" s="23">
        <v>6562883.0899999999</v>
      </c>
      <c r="E40" s="23">
        <v>25143354.16</v>
      </c>
      <c r="F40" s="23">
        <v>48563.570000000007</v>
      </c>
      <c r="G40" s="23">
        <v>200758.44</v>
      </c>
      <c r="H40" s="23">
        <v>897702.82000000007</v>
      </c>
      <c r="I40" s="23">
        <v>65265.08</v>
      </c>
      <c r="J40" s="23">
        <v>22285.02</v>
      </c>
      <c r="K40" s="23">
        <v>39774.439999999988</v>
      </c>
      <c r="L40" s="21">
        <f t="shared" si="0"/>
        <v>33057645.670000002</v>
      </c>
    </row>
    <row r="41" spans="1:12" ht="20.25" customHeight="1" x14ac:dyDescent="0.2">
      <c r="A41" s="17">
        <v>810131</v>
      </c>
      <c r="B41" s="42" t="s">
        <v>53</v>
      </c>
      <c r="C41" s="23">
        <v>166008.64000000001</v>
      </c>
      <c r="D41" s="23">
        <v>111522.38</v>
      </c>
      <c r="E41" s="23">
        <v>228567.01</v>
      </c>
      <c r="F41" s="23">
        <v>4514727.21</v>
      </c>
      <c r="G41" s="23">
        <v>999517.39999999991</v>
      </c>
      <c r="H41" s="23">
        <v>12635904.399999997</v>
      </c>
      <c r="I41" s="23">
        <v>6346.37</v>
      </c>
      <c r="J41" s="23">
        <v>3792.47</v>
      </c>
      <c r="K41" s="23">
        <v>7071.7200000000066</v>
      </c>
      <c r="L41" s="21">
        <f t="shared" si="0"/>
        <v>18673457.599999998</v>
      </c>
    </row>
    <row r="42" spans="1:12" s="43" customFormat="1" ht="25.5" customHeight="1" x14ac:dyDescent="0.2">
      <c r="A42" s="17">
        <v>810148</v>
      </c>
      <c r="B42" s="42" t="s">
        <v>93</v>
      </c>
      <c r="C42" s="23">
        <v>674016.07000000007</v>
      </c>
      <c r="D42" s="23">
        <v>39454.879999999888</v>
      </c>
      <c r="E42" s="23">
        <v>2806490.9800000004</v>
      </c>
      <c r="F42" s="23">
        <v>54475.83</v>
      </c>
      <c r="G42" s="23">
        <v>220729.41</v>
      </c>
      <c r="H42" s="23">
        <v>71735.939999999915</v>
      </c>
      <c r="I42" s="23">
        <v>31074.18</v>
      </c>
      <c r="J42" s="23">
        <v>147384.31</v>
      </c>
      <c r="K42" s="23">
        <v>53199.300000000017</v>
      </c>
      <c r="L42" s="21">
        <f t="shared" si="0"/>
        <v>4098560.9000000008</v>
      </c>
    </row>
    <row r="43" spans="1:12" ht="20.25" customHeight="1" x14ac:dyDescent="0.2">
      <c r="A43" s="17">
        <v>810157</v>
      </c>
      <c r="B43" s="42" t="s">
        <v>55</v>
      </c>
      <c r="C43" s="23">
        <v>2435334.46</v>
      </c>
      <c r="D43" s="23">
        <v>416905.39000000013</v>
      </c>
      <c r="E43" s="23">
        <v>10924739.629999999</v>
      </c>
      <c r="F43" s="23">
        <v>38936.15</v>
      </c>
      <c r="G43" s="23">
        <v>40181.269999999997</v>
      </c>
      <c r="H43" s="23">
        <v>82893.660000000033</v>
      </c>
      <c r="I43" s="23">
        <v>7072.98</v>
      </c>
      <c r="J43" s="23">
        <v>6738.47</v>
      </c>
      <c r="K43" s="23">
        <v>13358.11</v>
      </c>
      <c r="L43" s="21">
        <f t="shared" si="0"/>
        <v>13966160.119999999</v>
      </c>
    </row>
    <row r="44" spans="1:12" ht="20.25" customHeight="1" x14ac:dyDescent="0.2">
      <c r="A44" s="17">
        <v>810159</v>
      </c>
      <c r="B44" s="42" t="s">
        <v>56</v>
      </c>
      <c r="C44" s="23">
        <v>9056567.1400000006</v>
      </c>
      <c r="D44" s="23">
        <v>7144227.4899999984</v>
      </c>
      <c r="E44" s="23">
        <v>26706839.370000001</v>
      </c>
      <c r="F44" s="23">
        <v>475813.83</v>
      </c>
      <c r="G44" s="23">
        <v>1457330.1</v>
      </c>
      <c r="H44" s="23">
        <v>553732.48999999976</v>
      </c>
      <c r="I44" s="23">
        <v>286496.34999999998</v>
      </c>
      <c r="J44" s="23">
        <v>918648.45</v>
      </c>
      <c r="K44" s="23">
        <v>362492.59999999986</v>
      </c>
      <c r="L44" s="21">
        <f t="shared" si="0"/>
        <v>46962147.820000008</v>
      </c>
    </row>
    <row r="45" spans="1:12" ht="20.25" customHeight="1" x14ac:dyDescent="0.2">
      <c r="A45" s="17">
        <v>810160</v>
      </c>
      <c r="B45" s="42" t="s">
        <v>57</v>
      </c>
      <c r="C45" s="23">
        <v>3124423.45</v>
      </c>
      <c r="D45" s="23">
        <v>1264254.24</v>
      </c>
      <c r="E45" s="23">
        <v>6170485.46</v>
      </c>
      <c r="F45" s="23">
        <v>201171.02</v>
      </c>
      <c r="G45" s="23">
        <v>40353.35</v>
      </c>
      <c r="H45" s="23">
        <v>316009.43000000005</v>
      </c>
      <c r="I45" s="23">
        <v>219417.83</v>
      </c>
      <c r="J45" s="23">
        <v>35133.51</v>
      </c>
      <c r="K45" s="23">
        <v>230863.66000000003</v>
      </c>
      <c r="L45" s="21">
        <f t="shared" si="0"/>
        <v>11602111.949999999</v>
      </c>
    </row>
    <row r="46" spans="1:12" ht="20.25" customHeight="1" x14ac:dyDescent="0.2">
      <c r="A46" s="17">
        <v>810206</v>
      </c>
      <c r="B46" s="42" t="s">
        <v>58</v>
      </c>
      <c r="C46" s="23">
        <v>276863.42</v>
      </c>
      <c r="D46" s="23">
        <v>213214.95</v>
      </c>
      <c r="E46" s="23">
        <v>535614.21</v>
      </c>
      <c r="F46" s="23">
        <v>6845.25</v>
      </c>
      <c r="G46" s="23">
        <v>6276.62</v>
      </c>
      <c r="H46" s="23">
        <v>17072.47</v>
      </c>
      <c r="I46" s="23">
        <v>974347.09</v>
      </c>
      <c r="J46" s="23">
        <v>77684.989999999991</v>
      </c>
      <c r="K46" s="23">
        <v>2208041.66</v>
      </c>
      <c r="L46" s="21">
        <f t="shared" si="0"/>
        <v>4315960.66</v>
      </c>
    </row>
    <row r="47" spans="1:12" ht="20.25" customHeight="1" x14ac:dyDescent="0.2">
      <c r="A47" s="24">
        <v>810225</v>
      </c>
      <c r="B47" s="18" t="s">
        <v>59</v>
      </c>
      <c r="C47" s="23">
        <v>405566.61</v>
      </c>
      <c r="D47" s="23">
        <v>197499.58999999997</v>
      </c>
      <c r="E47" s="23">
        <v>898218.90000000026</v>
      </c>
      <c r="F47" s="23">
        <v>52122.39</v>
      </c>
      <c r="G47" s="23">
        <v>71712.77</v>
      </c>
      <c r="H47" s="23">
        <v>42437.239999999991</v>
      </c>
      <c r="I47" s="23">
        <v>32192.080000000002</v>
      </c>
      <c r="J47" s="23">
        <v>37315.660000000003</v>
      </c>
      <c r="K47" s="23">
        <v>17011.909999999989</v>
      </c>
      <c r="L47" s="21">
        <f t="shared" si="0"/>
        <v>1754077.15</v>
      </c>
    </row>
    <row r="48" spans="1:12" ht="25.5" customHeight="1" x14ac:dyDescent="0.2">
      <c r="A48" s="59" t="s">
        <v>60</v>
      </c>
      <c r="B48" s="59"/>
      <c r="C48" s="27">
        <f t="shared" ref="C48:K48" si="1">SUM(C11:C47)</f>
        <v>115917942.35000001</v>
      </c>
      <c r="D48" s="27">
        <f t="shared" si="1"/>
        <v>110204474.88</v>
      </c>
      <c r="E48" s="27">
        <f t="shared" si="1"/>
        <v>353824959.44999999</v>
      </c>
      <c r="F48" s="27">
        <f t="shared" si="1"/>
        <v>28628661.889999993</v>
      </c>
      <c r="G48" s="27">
        <f t="shared" si="1"/>
        <v>16500951.419999998</v>
      </c>
      <c r="H48" s="27">
        <f t="shared" si="1"/>
        <v>67883664.12999998</v>
      </c>
      <c r="I48" s="27">
        <f t="shared" si="1"/>
        <v>25592838.539999999</v>
      </c>
      <c r="J48" s="27">
        <f t="shared" si="1"/>
        <v>17171101.150000002</v>
      </c>
      <c r="K48" s="27">
        <f t="shared" si="1"/>
        <v>71440543.399999976</v>
      </c>
      <c r="L48" s="27">
        <f>SUM(L11:L47)</f>
        <v>807165137.20999992</v>
      </c>
    </row>
    <row r="50" spans="1:12" s="28" customFormat="1" ht="18.75" x14ac:dyDescent="0.3">
      <c r="A50" s="1"/>
      <c r="B50" s="29" t="s">
        <v>62</v>
      </c>
      <c r="C50" s="40"/>
      <c r="D50" s="40"/>
      <c r="E50" s="1"/>
      <c r="F50" s="1"/>
      <c r="G50" s="1"/>
      <c r="H50" s="1"/>
      <c r="I50" s="1"/>
      <c r="J50" s="1"/>
      <c r="K50" s="1"/>
      <c r="L50" s="1"/>
    </row>
    <row r="51" spans="1:12" s="28" customFormat="1" ht="56.25" customHeight="1" x14ac:dyDescent="0.3">
      <c r="A51" s="45" t="s">
        <v>63</v>
      </c>
      <c r="B51" s="45"/>
      <c r="C51" s="45"/>
      <c r="D51" s="45"/>
      <c r="E51" s="45"/>
      <c r="F51" s="44"/>
      <c r="G51" s="44"/>
      <c r="H51" s="44"/>
      <c r="I51" s="44"/>
      <c r="J51" s="1"/>
      <c r="K51" s="36" t="s">
        <v>64</v>
      </c>
      <c r="L51" s="1"/>
    </row>
    <row r="52" spans="1:12" s="28" customFormat="1" ht="15.75" customHeight="1" x14ac:dyDescent="0.3">
      <c r="A52" s="32"/>
      <c r="B52" s="32"/>
      <c r="C52" s="32"/>
      <c r="D52" s="32"/>
      <c r="E52" s="32"/>
      <c r="F52" s="1"/>
      <c r="G52" s="1"/>
      <c r="H52" s="1"/>
      <c r="I52" s="1"/>
      <c r="J52" s="1"/>
      <c r="K52" s="36"/>
      <c r="L52" s="1"/>
    </row>
    <row r="53" spans="1:12" s="28" customFormat="1" ht="75" customHeight="1" x14ac:dyDescent="0.3">
      <c r="A53" s="45" t="s">
        <v>94</v>
      </c>
      <c r="B53" s="45"/>
      <c r="C53" s="45"/>
      <c r="D53" s="45"/>
      <c r="E53" s="45"/>
      <c r="F53" s="44"/>
      <c r="G53" s="44"/>
      <c r="H53" s="44"/>
      <c r="I53" s="44"/>
      <c r="J53" s="1"/>
      <c r="K53" s="36" t="s">
        <v>66</v>
      </c>
      <c r="L53" s="1"/>
    </row>
    <row r="54" spans="1:12" s="28" customFormat="1" ht="15.75" customHeight="1" x14ac:dyDescent="0.3">
      <c r="A54" s="32"/>
      <c r="B54" s="32"/>
      <c r="C54" s="32"/>
      <c r="D54" s="32"/>
      <c r="E54" s="32"/>
      <c r="F54" s="1"/>
      <c r="G54" s="1"/>
      <c r="H54" s="1"/>
      <c r="I54" s="1"/>
      <c r="J54" s="1"/>
      <c r="K54" s="36"/>
      <c r="L54" s="1"/>
    </row>
    <row r="55" spans="1:12" s="28" customFormat="1" ht="56.25" customHeight="1" x14ac:dyDescent="0.3">
      <c r="A55" s="45" t="s">
        <v>67</v>
      </c>
      <c r="B55" s="45"/>
      <c r="C55" s="45"/>
      <c r="D55" s="45"/>
      <c r="E55" s="45"/>
      <c r="F55" s="44"/>
      <c r="G55" s="44"/>
      <c r="H55" s="44"/>
      <c r="I55" s="44"/>
      <c r="J55" s="1"/>
      <c r="K55" s="36" t="s">
        <v>68</v>
      </c>
      <c r="L55" s="1"/>
    </row>
    <row r="56" spans="1:12" s="28" customFormat="1" ht="15.75" customHeight="1" x14ac:dyDescent="0.3">
      <c r="A56" s="32"/>
      <c r="B56" s="32"/>
      <c r="C56" s="32"/>
      <c r="D56" s="32"/>
      <c r="E56" s="32"/>
      <c r="F56" s="1"/>
      <c r="G56" s="1"/>
      <c r="H56" s="1"/>
      <c r="I56" s="1"/>
      <c r="J56" s="1"/>
      <c r="K56" s="36"/>
      <c r="L56" s="1"/>
    </row>
    <row r="57" spans="1:12" s="28" customFormat="1" ht="75" customHeight="1" x14ac:dyDescent="0.3">
      <c r="A57" s="45" t="s">
        <v>95</v>
      </c>
      <c r="B57" s="45"/>
      <c r="C57" s="45"/>
      <c r="D57" s="45"/>
      <c r="E57" s="45"/>
      <c r="F57" s="44"/>
      <c r="G57" s="44"/>
      <c r="H57" s="44"/>
      <c r="I57" s="44"/>
      <c r="J57" s="1"/>
      <c r="K57" s="36" t="s">
        <v>70</v>
      </c>
      <c r="L57" s="1"/>
    </row>
    <row r="58" spans="1:12" s="28" customFormat="1" ht="15.75" customHeight="1" x14ac:dyDescent="0.3">
      <c r="A58" s="32"/>
      <c r="B58" s="32"/>
      <c r="C58" s="32"/>
      <c r="D58" s="32"/>
      <c r="E58" s="32"/>
      <c r="F58" s="1"/>
      <c r="G58" s="1"/>
      <c r="H58" s="1"/>
      <c r="I58" s="1"/>
      <c r="J58" s="1"/>
      <c r="K58" s="36"/>
      <c r="L58" s="1"/>
    </row>
    <row r="59" spans="1:12" s="28" customFormat="1" ht="74.25" customHeight="1" x14ac:dyDescent="0.3">
      <c r="A59" s="45" t="s">
        <v>81</v>
      </c>
      <c r="B59" s="45"/>
      <c r="C59" s="45"/>
      <c r="D59" s="45"/>
      <c r="E59" s="45"/>
      <c r="F59" s="44"/>
      <c r="G59" s="44"/>
      <c r="H59" s="44"/>
      <c r="I59" s="44"/>
      <c r="J59" s="1"/>
      <c r="K59" s="36" t="s">
        <v>72</v>
      </c>
      <c r="L59" s="1"/>
    </row>
    <row r="60" spans="1:12" s="28" customFormat="1" ht="15.75" customHeight="1" x14ac:dyDescent="0.3">
      <c r="A60" s="32"/>
      <c r="B60" s="32"/>
      <c r="C60" s="32"/>
      <c r="D60" s="32"/>
      <c r="E60" s="32"/>
      <c r="F60" s="1"/>
      <c r="G60" s="1"/>
      <c r="H60" s="1"/>
      <c r="I60" s="1"/>
      <c r="J60" s="1"/>
      <c r="K60" s="36"/>
      <c r="L60" s="1"/>
    </row>
    <row r="61" spans="1:12" s="28" customFormat="1" ht="56.25" customHeight="1" x14ac:dyDescent="0.3">
      <c r="A61" s="45" t="s">
        <v>73</v>
      </c>
      <c r="B61" s="45"/>
      <c r="C61" s="45"/>
      <c r="D61" s="45"/>
      <c r="E61" s="45"/>
      <c r="F61" s="44"/>
      <c r="G61" s="44"/>
      <c r="H61" s="44"/>
      <c r="I61" s="44"/>
      <c r="J61" s="1"/>
      <c r="K61" s="36" t="s">
        <v>74</v>
      </c>
      <c r="L61" s="1"/>
    </row>
    <row r="62" spans="1:12" s="28" customFormat="1" ht="15.75" customHeight="1" x14ac:dyDescent="0.3">
      <c r="A62" s="32"/>
      <c r="B62" s="32"/>
      <c r="C62" s="32"/>
      <c r="D62" s="32"/>
      <c r="E62" s="32"/>
      <c r="F62" s="1"/>
      <c r="G62" s="1"/>
      <c r="H62" s="1"/>
      <c r="I62" s="1"/>
      <c r="J62" s="1"/>
      <c r="K62" s="36"/>
      <c r="L62" s="1"/>
    </row>
    <row r="63" spans="1:12" s="28" customFormat="1" ht="74.25" customHeight="1" x14ac:dyDescent="0.3">
      <c r="A63" s="45" t="s">
        <v>96</v>
      </c>
      <c r="B63" s="45"/>
      <c r="C63" s="45"/>
      <c r="D63" s="45"/>
      <c r="E63" s="45"/>
      <c r="F63" s="44"/>
      <c r="G63" s="44"/>
      <c r="H63" s="44"/>
      <c r="I63" s="44"/>
      <c r="J63" s="1"/>
      <c r="K63" s="36" t="s">
        <v>76</v>
      </c>
      <c r="L63" s="1"/>
    </row>
    <row r="64" spans="1:12" s="28" customFormat="1" ht="15.75" customHeight="1" x14ac:dyDescent="0.3">
      <c r="A64" s="32"/>
      <c r="B64" s="32"/>
      <c r="C64" s="32"/>
      <c r="D64" s="32"/>
      <c r="E64" s="32"/>
      <c r="F64" s="1"/>
      <c r="G64" s="1"/>
      <c r="H64" s="1"/>
      <c r="I64" s="1"/>
      <c r="J64" s="1"/>
      <c r="K64" s="36"/>
      <c r="L64" s="1"/>
    </row>
    <row r="65" spans="1:12" s="28" customFormat="1" ht="56.25" customHeight="1" x14ac:dyDescent="0.3">
      <c r="A65" s="45" t="s">
        <v>77</v>
      </c>
      <c r="B65" s="45"/>
      <c r="C65" s="45"/>
      <c r="D65" s="45"/>
      <c r="E65" s="45"/>
      <c r="F65" s="44"/>
      <c r="G65" s="44"/>
      <c r="H65" s="44"/>
      <c r="I65" s="44"/>
      <c r="J65" s="1"/>
      <c r="K65" s="36" t="s">
        <v>78</v>
      </c>
      <c r="L65" s="1"/>
    </row>
    <row r="66" spans="1:12" s="28" customFormat="1" ht="15.75" customHeight="1" x14ac:dyDescent="0.3">
      <c r="A66" s="32"/>
      <c r="B66" s="32"/>
      <c r="C66" s="32"/>
      <c r="D66" s="32"/>
      <c r="E66" s="32"/>
      <c r="F66" s="1"/>
      <c r="G66" s="1"/>
      <c r="H66" s="1"/>
      <c r="I66" s="1"/>
      <c r="J66" s="1"/>
      <c r="K66" s="36"/>
      <c r="L66" s="1"/>
    </row>
    <row r="67" spans="1:12" s="28" customFormat="1" ht="75" customHeight="1" x14ac:dyDescent="0.3">
      <c r="A67" s="45" t="s">
        <v>79</v>
      </c>
      <c r="B67" s="45"/>
      <c r="C67" s="45"/>
      <c r="D67" s="45"/>
      <c r="E67" s="45"/>
      <c r="F67" s="44"/>
      <c r="G67" s="44"/>
      <c r="H67" s="44"/>
      <c r="I67" s="44"/>
      <c r="J67" s="1"/>
      <c r="K67" s="36" t="s">
        <v>80</v>
      </c>
      <c r="L67" s="1"/>
    </row>
    <row r="68" spans="1:12" s="28" customFormat="1" ht="15.75" customHeight="1" x14ac:dyDescent="0.3">
      <c r="A68" s="32"/>
      <c r="B68" s="32"/>
      <c r="C68" s="32"/>
      <c r="D68" s="32"/>
      <c r="E68" s="32"/>
      <c r="F68" s="1"/>
      <c r="G68" s="1"/>
      <c r="H68" s="1"/>
      <c r="I68" s="1"/>
      <c r="J68" s="1"/>
      <c r="K68" s="36"/>
      <c r="L68" s="1"/>
    </row>
    <row r="69" spans="1:12" s="28" customFormat="1" ht="56.25" customHeight="1" x14ac:dyDescent="0.3">
      <c r="A69" s="45" t="s">
        <v>97</v>
      </c>
      <c r="B69" s="45"/>
      <c r="C69" s="45"/>
      <c r="D69" s="45"/>
      <c r="E69" s="45"/>
      <c r="F69" s="44"/>
      <c r="G69" s="44"/>
      <c r="H69" s="44"/>
      <c r="I69" s="44"/>
      <c r="J69" s="1"/>
      <c r="K69" s="36" t="s">
        <v>82</v>
      </c>
      <c r="L69" s="1"/>
    </row>
    <row r="70" spans="1:12" s="28" customFormat="1" ht="15.75" customHeight="1" x14ac:dyDescent="0.3">
      <c r="A70" s="32"/>
      <c r="B70" s="32"/>
      <c r="C70" s="32"/>
      <c r="D70" s="32"/>
      <c r="E70" s="32"/>
      <c r="F70" s="1"/>
      <c r="G70" s="1"/>
      <c r="H70" s="1"/>
      <c r="I70" s="1"/>
      <c r="J70" s="1"/>
      <c r="K70" s="36"/>
      <c r="L70" s="1"/>
    </row>
    <row r="71" spans="1:12" s="28" customFormat="1" ht="56.25" customHeight="1" x14ac:dyDescent="0.3">
      <c r="A71" s="45" t="s">
        <v>98</v>
      </c>
      <c r="B71" s="45"/>
      <c r="C71" s="45"/>
      <c r="D71" s="45"/>
      <c r="E71" s="45"/>
      <c r="F71" s="44"/>
      <c r="G71" s="44"/>
      <c r="H71" s="44"/>
      <c r="I71" s="44"/>
      <c r="J71" s="1"/>
      <c r="K71" s="36" t="s">
        <v>84</v>
      </c>
      <c r="L71" s="1"/>
    </row>
    <row r="72" spans="1:12" s="28" customFormat="1" ht="15.75" customHeight="1" x14ac:dyDescent="0.3">
      <c r="A72" s="32"/>
      <c r="B72" s="32"/>
      <c r="C72" s="32"/>
      <c r="D72" s="32"/>
      <c r="E72" s="32"/>
      <c r="F72" s="1"/>
      <c r="G72" s="1"/>
      <c r="H72" s="1"/>
      <c r="I72" s="1"/>
      <c r="J72" s="1"/>
      <c r="K72" s="36"/>
      <c r="L72" s="1"/>
    </row>
    <row r="73" spans="1:12" s="28" customFormat="1" ht="56.25" customHeight="1" x14ac:dyDescent="0.3">
      <c r="A73" s="45" t="s">
        <v>99</v>
      </c>
      <c r="B73" s="45"/>
      <c r="C73" s="45"/>
      <c r="D73" s="45"/>
      <c r="E73" s="45"/>
      <c r="F73" s="44"/>
      <c r="G73" s="44"/>
      <c r="H73" s="44"/>
      <c r="I73" s="44"/>
      <c r="J73" s="1"/>
      <c r="K73" s="36" t="s">
        <v>86</v>
      </c>
      <c r="L73" s="1"/>
    </row>
  </sheetData>
  <autoFilter ref="A10:C48" xr:uid="{00000000-0009-0000-0000-000011000000}"/>
  <mergeCells count="20">
    <mergeCell ref="A73:E73"/>
    <mergeCell ref="A51:E51"/>
    <mergeCell ref="A53:E53"/>
    <mergeCell ref="A55:E55"/>
    <mergeCell ref="A57:E57"/>
    <mergeCell ref="A59:E59"/>
    <mergeCell ref="A61:E61"/>
    <mergeCell ref="A63:E63"/>
    <mergeCell ref="A65:E65"/>
    <mergeCell ref="A67:E67"/>
    <mergeCell ref="A69:E69"/>
    <mergeCell ref="A71:E71"/>
    <mergeCell ref="A48:B48"/>
    <mergeCell ref="A6:L6"/>
    <mergeCell ref="A8:A9"/>
    <mergeCell ref="B8:B9"/>
    <mergeCell ref="C8:E8"/>
    <mergeCell ref="F8:H8"/>
    <mergeCell ref="I8:K8"/>
    <mergeCell ref="L8:L9"/>
  </mergeCells>
  <conditionalFormatting sqref="C11:L48">
    <cfRule type="cellIs" dxfId="2" priority="3" operator="lessThan">
      <formula>0</formula>
    </cfRule>
  </conditionalFormatting>
  <conditionalFormatting sqref="E4:K4 E1:L3 A6 A1:B5 C5:L5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3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Октябрь</vt:lpstr>
      <vt:lpstr>Октябрь</vt:lpstr>
      <vt:lpstr>Октябрь!Заголовки_для_печати</vt:lpstr>
      <vt:lpstr>'Фин ППЦ+ОЗ Октябрь'!Заголовки_для_печати</vt:lpstr>
      <vt:lpstr>Октябрь!Область_печати</vt:lpstr>
      <vt:lpstr>'Фин ППЦ+ОЗ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2019-10-30T11:28:10Z</cp:lastPrinted>
  <dcterms:created xsi:type="dcterms:W3CDTF">2019-10-29T03:32:33Z</dcterms:created>
  <dcterms:modified xsi:type="dcterms:W3CDTF">2019-10-30T11:28:15Z</dcterms:modified>
</cp:coreProperties>
</file>